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5" documentId="11_FBAA19DB8D68BE496B91AA5E860D265A23671729" xr6:coauthVersionLast="47" xr6:coauthVersionMax="47" xr10:uidLastSave="{007BD439-D14F-43D5-99F3-B562381E6FBF}"/>
  <bookViews>
    <workbookView xWindow="28680" yWindow="-120" windowWidth="29040" windowHeight="15720" xr2:uid="{00000000-000D-0000-FFFF-FFFF00000000}"/>
  </bookViews>
  <sheets>
    <sheet name="ANEXO I ZONA C modificado" sheetId="5" r:id="rId1"/>
  </sheets>
  <definedNames>
    <definedName name="_xlnm._FilterDatabase" localSheetId="0" hidden="1">'ANEXO I ZONA C modificado'!$A$3:$J$135</definedName>
    <definedName name="_xlnm.Print_Area" localSheetId="0">'ANEXO I ZONA C modificado'!$A$1:$N$147</definedName>
    <definedName name="_xlnm.Print_Titles" localSheetId="0">'ANEXO I ZONA C modificado'!$1:$3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5" l="1"/>
  <c r="N81" i="5" s="1"/>
  <c r="J134" i="5" l="1"/>
  <c r="I134" i="5"/>
  <c r="H134" i="5"/>
  <c r="G134" i="5"/>
  <c r="M133" i="5"/>
  <c r="N133" i="5" s="1"/>
  <c r="M132" i="5"/>
  <c r="N132" i="5" s="1"/>
  <c r="M131" i="5"/>
  <c r="N131" i="5" s="1"/>
  <c r="M130" i="5"/>
  <c r="N130" i="5" s="1"/>
  <c r="M129" i="5"/>
  <c r="N129" i="5" s="1"/>
  <c r="M128" i="5"/>
  <c r="N128" i="5" s="1"/>
  <c r="M127" i="5"/>
  <c r="N127" i="5" s="1"/>
  <c r="M126" i="5"/>
  <c r="N126" i="5" s="1"/>
  <c r="M125" i="5"/>
  <c r="N125" i="5" s="1"/>
  <c r="M124" i="5"/>
  <c r="N124" i="5" s="1"/>
  <c r="M123" i="5"/>
  <c r="N123" i="5" s="1"/>
  <c r="M122" i="5"/>
  <c r="N122" i="5" s="1"/>
  <c r="M121" i="5"/>
  <c r="N121" i="5" s="1"/>
  <c r="M120" i="5"/>
  <c r="N120" i="5" s="1"/>
  <c r="M119" i="5"/>
  <c r="N119" i="5" s="1"/>
  <c r="M118" i="5"/>
  <c r="N118" i="5" s="1"/>
  <c r="M117" i="5"/>
  <c r="N117" i="5" s="1"/>
  <c r="M116" i="5"/>
  <c r="N116" i="5" s="1"/>
  <c r="M115" i="5"/>
  <c r="N115" i="5" s="1"/>
  <c r="M114" i="5"/>
  <c r="N114" i="5" s="1"/>
  <c r="M113" i="5"/>
  <c r="N113" i="5" s="1"/>
  <c r="M112" i="5"/>
  <c r="N112" i="5" s="1"/>
  <c r="M111" i="5"/>
  <c r="N111" i="5" s="1"/>
  <c r="M110" i="5"/>
  <c r="N110" i="5" s="1"/>
  <c r="M109" i="5"/>
  <c r="N109" i="5" s="1"/>
  <c r="M108" i="5"/>
  <c r="N108" i="5" s="1"/>
  <c r="M107" i="5"/>
  <c r="N107" i="5" s="1"/>
  <c r="M106" i="5"/>
  <c r="N106" i="5" s="1"/>
  <c r="M105" i="5"/>
  <c r="N105" i="5" s="1"/>
  <c r="M104" i="5"/>
  <c r="N104" i="5" s="1"/>
  <c r="M103" i="5"/>
  <c r="N103" i="5" s="1"/>
  <c r="M102" i="5"/>
  <c r="N102" i="5" s="1"/>
  <c r="M101" i="5"/>
  <c r="N101" i="5" s="1"/>
  <c r="M100" i="5"/>
  <c r="N100" i="5" s="1"/>
  <c r="M99" i="5"/>
  <c r="N99" i="5" s="1"/>
  <c r="M98" i="5"/>
  <c r="N98" i="5" s="1"/>
  <c r="M97" i="5"/>
  <c r="N97" i="5" s="1"/>
  <c r="M96" i="5"/>
  <c r="N96" i="5" s="1"/>
  <c r="M95" i="5"/>
  <c r="N95" i="5" s="1"/>
  <c r="M94" i="5"/>
  <c r="N94" i="5" s="1"/>
  <c r="M93" i="5"/>
  <c r="N93" i="5" s="1"/>
  <c r="M92" i="5"/>
  <c r="N92" i="5" s="1"/>
  <c r="M91" i="5"/>
  <c r="N91" i="5" s="1"/>
  <c r="M90" i="5"/>
  <c r="N90" i="5" s="1"/>
  <c r="M89" i="5"/>
  <c r="N89" i="5" s="1"/>
  <c r="M88" i="5"/>
  <c r="N88" i="5" s="1"/>
  <c r="M86" i="5"/>
  <c r="N86" i="5" s="1"/>
  <c r="M85" i="5"/>
  <c r="N85" i="5" s="1"/>
  <c r="M84" i="5"/>
  <c r="N84" i="5" s="1"/>
  <c r="M83" i="5"/>
  <c r="N83" i="5" s="1"/>
  <c r="M82" i="5"/>
  <c r="N82" i="5" s="1"/>
  <c r="M80" i="5"/>
  <c r="N80" i="5" s="1"/>
  <c r="M79" i="5"/>
  <c r="N79" i="5" s="1"/>
  <c r="M78" i="5"/>
  <c r="N78" i="5" s="1"/>
  <c r="M77" i="5"/>
  <c r="N77" i="5" s="1"/>
  <c r="M76" i="5"/>
  <c r="N76" i="5" s="1"/>
  <c r="M75" i="5"/>
  <c r="N75" i="5" s="1"/>
  <c r="M74" i="5"/>
  <c r="N74" i="5" s="1"/>
  <c r="M73" i="5"/>
  <c r="N73" i="5" s="1"/>
  <c r="M72" i="5"/>
  <c r="N72" i="5" s="1"/>
  <c r="M71" i="5"/>
  <c r="N71" i="5" s="1"/>
  <c r="M70" i="5"/>
  <c r="N70" i="5" s="1"/>
  <c r="M69" i="5"/>
  <c r="N69" i="5" s="1"/>
  <c r="M68" i="5"/>
  <c r="N68" i="5" s="1"/>
  <c r="M67" i="5"/>
  <c r="N67" i="5" s="1"/>
  <c r="M66" i="5"/>
  <c r="N66" i="5" s="1"/>
  <c r="M65" i="5"/>
  <c r="N65" i="5" s="1"/>
  <c r="M64" i="5"/>
  <c r="N64" i="5" s="1"/>
  <c r="M63" i="5"/>
  <c r="N63" i="5" s="1"/>
  <c r="M62" i="5"/>
  <c r="N62" i="5" s="1"/>
  <c r="M61" i="5"/>
  <c r="N61" i="5" s="1"/>
  <c r="M60" i="5"/>
  <c r="N60" i="5" s="1"/>
  <c r="M59" i="5"/>
  <c r="N59" i="5" s="1"/>
  <c r="M58" i="5"/>
  <c r="N58" i="5" s="1"/>
  <c r="M57" i="5"/>
  <c r="N57" i="5" s="1"/>
  <c r="M56" i="5"/>
  <c r="N56" i="5" s="1"/>
  <c r="M55" i="5"/>
  <c r="N55" i="5" s="1"/>
  <c r="M54" i="5"/>
  <c r="N54" i="5" s="1"/>
  <c r="M53" i="5"/>
  <c r="N53" i="5" s="1"/>
  <c r="M52" i="5"/>
  <c r="N52" i="5" s="1"/>
  <c r="M51" i="5"/>
  <c r="N51" i="5" s="1"/>
  <c r="M50" i="5"/>
  <c r="N50" i="5" s="1"/>
  <c r="M49" i="5"/>
  <c r="N49" i="5" s="1"/>
  <c r="M48" i="5"/>
  <c r="N48" i="5" s="1"/>
  <c r="M47" i="5"/>
  <c r="N47" i="5" s="1"/>
  <c r="M46" i="5"/>
  <c r="N46" i="5" s="1"/>
  <c r="M45" i="5"/>
  <c r="N45" i="5" s="1"/>
  <c r="M44" i="5"/>
  <c r="N44" i="5" s="1"/>
  <c r="M43" i="5"/>
  <c r="N43" i="5" s="1"/>
  <c r="M42" i="5"/>
  <c r="N42" i="5" s="1"/>
  <c r="M41" i="5"/>
  <c r="N41" i="5" s="1"/>
  <c r="M40" i="5"/>
  <c r="N40" i="5" s="1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M14" i="5"/>
  <c r="N14" i="5" s="1"/>
  <c r="M13" i="5"/>
  <c r="N13" i="5" s="1"/>
  <c r="M12" i="5"/>
  <c r="N12" i="5" s="1"/>
  <c r="M11" i="5"/>
  <c r="N11" i="5" s="1"/>
  <c r="M10" i="5"/>
  <c r="N10" i="5" s="1"/>
  <c r="M9" i="5"/>
  <c r="N9" i="5" s="1"/>
  <c r="M8" i="5"/>
  <c r="N8" i="5" s="1"/>
  <c r="M7" i="5"/>
  <c r="N7" i="5" s="1"/>
  <c r="M6" i="5"/>
  <c r="N6" i="5" s="1"/>
  <c r="M5" i="5"/>
  <c r="N5" i="5" s="1"/>
  <c r="M4" i="5"/>
  <c r="N4" i="5" s="1"/>
  <c r="H135" i="5" l="1"/>
  <c r="N13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N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DECIMALES.</t>
        </r>
      </text>
    </comment>
  </commentList>
</comments>
</file>

<file path=xl/sharedStrings.xml><?xml version="1.0" encoding="utf-8"?>
<sst xmlns="http://schemas.openxmlformats.org/spreadsheetml/2006/main" count="800" uniqueCount="423">
  <si>
    <t>ZONA</t>
  </si>
  <si>
    <t>NÚMERO DE CONTROL INTERNO DSG</t>
  </si>
  <si>
    <t>DOMICILIO</t>
  </si>
  <si>
    <t>CIUDAD</t>
  </si>
  <si>
    <t>UNIDAD</t>
  </si>
  <si>
    <t>UMAPS SANTA TERESA</t>
  </si>
  <si>
    <t>UMAPS EL CAPULÍN</t>
  </si>
  <si>
    <t>UMAPS XOCONOXTLE</t>
  </si>
  <si>
    <t>UMAPS SAN ISIDRO</t>
  </si>
  <si>
    <t>EMILIANO ZAPATA S/N</t>
  </si>
  <si>
    <t>C</t>
  </si>
  <si>
    <t>MORELOS 1010 ZONA CENTRO</t>
  </si>
  <si>
    <t>ACÁMBARO</t>
  </si>
  <si>
    <t>VICI-008</t>
  </si>
  <si>
    <t>VICI-013</t>
  </si>
  <si>
    <t>JURISDICCIÓN SANITARIA V</t>
  </si>
  <si>
    <t>ALVARO OBREGON #501</t>
  </si>
  <si>
    <t>SALAMANCA</t>
  </si>
  <si>
    <t>VICI-014</t>
  </si>
  <si>
    <t>VICI-038</t>
  </si>
  <si>
    <t>CALLE SAN FRANCISCO DE ASIS #2 COL LA PROVIDENCIA</t>
  </si>
  <si>
    <t>MAO ACÁMBARO</t>
  </si>
  <si>
    <t>AV. SAN NICOLAS DE SAN LUIS Y MONTAÑEZ NO. 22, COL. VALLE DE ACAMBARO</t>
  </si>
  <si>
    <t>MAO CORONEO</t>
  </si>
  <si>
    <t>CUAUTEMOC NO 242 COLONIA CENTRO</t>
  </si>
  <si>
    <t>CORONEO</t>
  </si>
  <si>
    <t>MAO JERÉCUARO</t>
  </si>
  <si>
    <t>5 DE MAYO #10. COL. CENTRO (A UN COSTADO DEL HOSPITAL COMUNITARIO)</t>
  </si>
  <si>
    <t>JERECUARO</t>
  </si>
  <si>
    <t>MAO MOROLEÓN</t>
  </si>
  <si>
    <t>MÈXICO NO. 43,COL. LAS AMERICAS</t>
  </si>
  <si>
    <t>MOROLEON</t>
  </si>
  <si>
    <t>AV. ÁRBOL GRANDE, ESQ.TECOLUTLA S/N, COL. BELLAVISTA</t>
  </si>
  <si>
    <t>MAO VALLE DE SANTIAGO</t>
  </si>
  <si>
    <t>EMILIO CARRANZA #9. COL. CENTRO (CAISES)</t>
  </si>
  <si>
    <t>VALLE DE SANTIAGO</t>
  </si>
  <si>
    <t>CAISES ACÁMBARO</t>
  </si>
  <si>
    <t>AVENIDA SAN NICOLAS DE SAN LUIS No. 20, COLONIA LAS MALAYAS</t>
  </si>
  <si>
    <t>VICI-002</t>
  </si>
  <si>
    <t>VICI-003</t>
  </si>
  <si>
    <t>CESSA CORONEO</t>
  </si>
  <si>
    <t>ING. MARIANO GARCÍA SELA No. 247</t>
  </si>
  <si>
    <t>CAISES SALVATIERRA</t>
  </si>
  <si>
    <t>FERNANDO DAVILA 425 CP. 38900</t>
  </si>
  <si>
    <t>SALVATIERRA</t>
  </si>
  <si>
    <t>VICI-005</t>
  </si>
  <si>
    <t>VICI-006</t>
  </si>
  <si>
    <t>CESSA TARANDACUAO</t>
  </si>
  <si>
    <t>SAUCES No. 181, COL. GUANAJUATITO</t>
  </si>
  <si>
    <t>TARANDACUAO</t>
  </si>
  <si>
    <t>VICI-009</t>
  </si>
  <si>
    <t>CAISES JERÉCUARO</t>
  </si>
  <si>
    <t>TOPACIO 195 COL. LA CANTERA</t>
  </si>
  <si>
    <t>LADRILLERA # 4, COL EL BARRIO DE GUADALUPE</t>
  </si>
  <si>
    <t>SANTIAGO MARAVATIO</t>
  </si>
  <si>
    <t>VICI-012</t>
  </si>
  <si>
    <t>VICI-015</t>
  </si>
  <si>
    <t>CAISES JARAL DEL PROGRESO</t>
  </si>
  <si>
    <t>CALZADA JUAN DE DIOS PEZA NO. 302</t>
  </si>
  <si>
    <t>JARAL DEL PROGRESO</t>
  </si>
  <si>
    <t>VICI-016</t>
  </si>
  <si>
    <t>UMAPS JARDINES DEL SOL</t>
  </si>
  <si>
    <t>MATAMOROS NO. 1417, COL. JARDINES DEL SOL</t>
  </si>
  <si>
    <t>VICI-017</t>
  </si>
  <si>
    <t>CAISES SALAMANCA</t>
  </si>
  <si>
    <t>AV. VALLE DE SANTIAGO S/N</t>
  </si>
  <si>
    <t>VICI-018</t>
  </si>
  <si>
    <t>CESSA VALTIERRILLA</t>
  </si>
  <si>
    <t>SORJUANA INES DE LA CRUZ No. 401</t>
  </si>
  <si>
    <t>VICI-019</t>
  </si>
  <si>
    <t>AV. DE LOS DEPORTES NO. 513, FRACC. DEPORTIVO</t>
  </si>
  <si>
    <t>VICI-020</t>
  </si>
  <si>
    <t>CAISES MOROLEÓN</t>
  </si>
  <si>
    <t>CALLE MANUEL DOBLADO NO. 40</t>
  </si>
  <si>
    <t>VICI-021</t>
  </si>
  <si>
    <t xml:space="preserve">CAISES LA LOMA  </t>
  </si>
  <si>
    <t>CALZADA LAZARO CARDENAS S/N CP.38400</t>
  </si>
  <si>
    <t>VICI-022</t>
  </si>
  <si>
    <t>CAISES VALLE DE SANTIAGO</t>
  </si>
  <si>
    <t xml:space="preserve"> EMILIO CARRANZA NO. 9</t>
  </si>
  <si>
    <t>VICI-023</t>
  </si>
  <si>
    <t>CAISES URIANGATO</t>
  </si>
  <si>
    <t>FLORES MAGON # 22 ESQ ARTÍCULO 3°, COL. LAS AGUILILLAS</t>
  </si>
  <si>
    <t>URIANGATO</t>
  </si>
  <si>
    <t>VICI-024</t>
  </si>
  <si>
    <t>CAISES YURIRIA</t>
  </si>
  <si>
    <t>LEONA VICARIO 115</t>
  </si>
  <si>
    <t>YURIRIA</t>
  </si>
  <si>
    <t>VICI-025</t>
  </si>
  <si>
    <t>HOSPITAL GENERAL VALLE DE SANTIAGO</t>
  </si>
  <si>
    <t>BLVD. CAMEMBARO NO.1 COL. TEPAMAL</t>
  </si>
  <si>
    <t>VICI-026</t>
  </si>
  <si>
    <t>HOSPITAL COMUNITARIO JARAL DEL PROGRESO</t>
  </si>
  <si>
    <t>AVENIDA DEL TRABAJO # 601 COL. LAS FLORES</t>
  </si>
  <si>
    <t>VICI-028</t>
  </si>
  <si>
    <t>VICI-029</t>
  </si>
  <si>
    <t>HOSPITAL COMUNITARIO JERÉCUARO</t>
  </si>
  <si>
    <t>MARIA BONITA 702 VALLE DEL ROBLE CP. 38543</t>
  </si>
  <si>
    <t>HOSPITAL COMUNITARIO MOROLEÓN</t>
  </si>
  <si>
    <t>BLVD. ESTEBAN GARCÍA # 591, COL. DEPORTIVA C. P . 38800</t>
  </si>
  <si>
    <t>VICI-031</t>
  </si>
  <si>
    <t>VICI-032</t>
  </si>
  <si>
    <t>HOSPITAL COMUNITARIO YURIRIA</t>
  </si>
  <si>
    <t>BOULEVARD BICENTENARIONo. 100, COL. 5 DE MAYO</t>
  </si>
  <si>
    <t>VICI-033</t>
  </si>
  <si>
    <t>BLVD. BICENTENARIO NO. 20  COL. LAS TRANCAS</t>
  </si>
  <si>
    <t>VICI-034</t>
  </si>
  <si>
    <t>VICI-035</t>
  </si>
  <si>
    <t>HOSPITAL GENERAL SALVATIERRA</t>
  </si>
  <si>
    <t>BICENTENARIO No. 801, COLONIA EX HACIENDA DE SANTO TOMÁS</t>
  </si>
  <si>
    <t>VICI-036</t>
  </si>
  <si>
    <t>HOSPITAL GENERAL URIANGATO</t>
  </si>
  <si>
    <t>BLVD. LEOVINO ZAVALA NO. 72</t>
  </si>
  <si>
    <t>VICI-037</t>
  </si>
  <si>
    <t>VICI-039</t>
  </si>
  <si>
    <t>AV. ARBOL GRANDE ESQ. CALLE TECOLUTLA S/N COLONIA BELLAVISTA</t>
  </si>
  <si>
    <t>VICI-040</t>
  </si>
  <si>
    <t>HOSPITAL GENERAL SALAMANCA</t>
  </si>
  <si>
    <t>AV. DE LOS DEPORTES NO. 515 FRACCIONAMIENTO EL DEPORTIVO</t>
  </si>
  <si>
    <t>VICI-041</t>
  </si>
  <si>
    <t>UMAPS CANDELAS</t>
  </si>
  <si>
    <t>CANDELAS DETRÁS DEL PRESCOLAR</t>
  </si>
  <si>
    <t>VICI-042</t>
  </si>
  <si>
    <t>UMAPS OJO DE AGUA DE MENDOZA</t>
  </si>
  <si>
    <t>PRIVADA VICENTE GUERRERO No. 7</t>
  </si>
  <si>
    <t>VICI-043</t>
  </si>
  <si>
    <t>UMAPS PURUAGUA</t>
  </si>
  <si>
    <t>CALZADA DE LOS LAURELES 38</t>
  </si>
  <si>
    <t>VICI-044</t>
  </si>
  <si>
    <t>SAN DIEGO NO. 20</t>
  </si>
  <si>
    <t>VICI-045</t>
  </si>
  <si>
    <t>UMAPS VELASCO IBARRA</t>
  </si>
  <si>
    <t>EX SUBIDA DE SAN ANTONIO ESQUINA AVENIDA QUINTA</t>
  </si>
  <si>
    <t>VICI-046</t>
  </si>
  <si>
    <t>CAISES LOMA DORADA</t>
  </si>
  <si>
    <t>LOMA VERDE NO. 20</t>
  </si>
  <si>
    <t>VICI-047</t>
  </si>
  <si>
    <t>UMAPS IRAMUCO</t>
  </si>
  <si>
    <t>VICI-048</t>
  </si>
  <si>
    <t>UMAPS URIREO</t>
  </si>
  <si>
    <t>CERRADA DE JUÁREZ NO.  1</t>
  </si>
  <si>
    <t>VICI-049</t>
  </si>
  <si>
    <t>ADOLFO LÓPEZ MATEOS  ESQ. HIDALGONO.  450</t>
  </si>
  <si>
    <t>VICI-051</t>
  </si>
  <si>
    <t>UMAPS MAGDALENA DE ARACEO</t>
  </si>
  <si>
    <t>AGUSTIN DE ITURBIDE NO. 24</t>
  </si>
  <si>
    <t>VICI-052</t>
  </si>
  <si>
    <t>UMAPS NORIA DE MOSQUEDA</t>
  </si>
  <si>
    <t xml:space="preserve">PINO SUAREZ 21 </t>
  </si>
  <si>
    <t>VICI-053</t>
  </si>
  <si>
    <t>UMAPS RINCÓN DE PARANGUEO</t>
  </si>
  <si>
    <t>CENTRAL S/N</t>
  </si>
  <si>
    <t>VICI-054</t>
  </si>
  <si>
    <t>UMAPS MOGOTES DE SAN JOSÉ PARANGUEO</t>
  </si>
  <si>
    <t>AV. 24 DE JUNIO S/N</t>
  </si>
  <si>
    <t>VICI-055</t>
  </si>
  <si>
    <t>UMAPS CERRO GORDO</t>
  </si>
  <si>
    <t>RUBÉN DARIO 25</t>
  </si>
  <si>
    <t>VICI-056</t>
  </si>
  <si>
    <t>UMAPS LÁZARO CÁRDENAS</t>
  </si>
  <si>
    <t>COLONIA LÁZARO CÁRDENAS S/N</t>
  </si>
  <si>
    <t>VICI-057</t>
  </si>
  <si>
    <t>UMAPS CERANO</t>
  </si>
  <si>
    <t>JESÚS MONTAÑO NO. 276</t>
  </si>
  <si>
    <t>VICI-058</t>
  </si>
  <si>
    <t>UMAPS PORULLO</t>
  </si>
  <si>
    <t>DR. JORGE ARIEL MAZA S/N</t>
  </si>
  <si>
    <t>VICI-059</t>
  </si>
  <si>
    <t>LÁZARO CÁRDENAS NO.130</t>
  </si>
  <si>
    <t>VICI-060</t>
  </si>
  <si>
    <t>UMAPS SAN ANDRÉS ENGUARO</t>
  </si>
  <si>
    <t>CALLE BENITO JUAREZ No. 28</t>
  </si>
  <si>
    <t>VICI-061</t>
  </si>
  <si>
    <t>UMAPS TIMBINAL</t>
  </si>
  <si>
    <t>BUENOS AIRES 100</t>
  </si>
  <si>
    <t>VICI-062</t>
  </si>
  <si>
    <t>UMAPS SAN MIGUEL EMENGUARO</t>
  </si>
  <si>
    <t>JAIME NUNO NO.  1</t>
  </si>
  <si>
    <t>VICI-063</t>
  </si>
  <si>
    <t>UMAPS LA ENRREDADORA</t>
  </si>
  <si>
    <t>CONOCIDO JUNTO AL KINDER</t>
  </si>
  <si>
    <t>VICI-064</t>
  </si>
  <si>
    <t>UMAPS EL FRESNO</t>
  </si>
  <si>
    <t xml:space="preserve">IGNACIO MAIUEL ALTAMIRANO </t>
  </si>
  <si>
    <t>VICI-065</t>
  </si>
  <si>
    <t>UMAPS EL HUIZACHE</t>
  </si>
  <si>
    <t xml:space="preserve">IGNACIO ZARAGOZA </t>
  </si>
  <si>
    <t>VICI-066</t>
  </si>
  <si>
    <t>UMAPS PIEDRAS DE LUMBRE</t>
  </si>
  <si>
    <t>CONOCIDO</t>
  </si>
  <si>
    <t>VICI-067</t>
  </si>
  <si>
    <t>UMAPS LA SABANILLA</t>
  </si>
  <si>
    <t>CONOCIDO ENTRADA TELESECUENDARIA CP. 38553</t>
  </si>
  <si>
    <t>VICI-068</t>
  </si>
  <si>
    <t>UMAPS SALTO DE PEÑA</t>
  </si>
  <si>
    <t>CONOCIDO JUNTO A LA CONASUPO CP. 38560</t>
  </si>
  <si>
    <t>VICI-069</t>
  </si>
  <si>
    <t>UMAPS SAN LUCAS</t>
  </si>
  <si>
    <t xml:space="preserve">LAS HUERTAS </t>
  </si>
  <si>
    <t>VICI-070</t>
  </si>
  <si>
    <t>UMAPS SAN PABLO</t>
  </si>
  <si>
    <t>VICI-071</t>
  </si>
  <si>
    <t>HIDALGO</t>
  </si>
  <si>
    <t>VICI-072</t>
  </si>
  <si>
    <t>UMAPS EL TEPOZAN</t>
  </si>
  <si>
    <t>CONOCIDO JUNTO AL CAMPO DE BEISBOL</t>
  </si>
  <si>
    <t>VICI-073</t>
  </si>
  <si>
    <t>UMAPS ZATEMAYE</t>
  </si>
  <si>
    <t>MIGUEL HIDALGO</t>
  </si>
  <si>
    <t>VICI-074</t>
  </si>
  <si>
    <t>UMAPS LA LEONA</t>
  </si>
  <si>
    <t>LAZARO CARDENAS NO. 2</t>
  </si>
  <si>
    <t>VICI-075</t>
  </si>
  <si>
    <t>MIGUEL HIDALGO  NO. 16</t>
  </si>
  <si>
    <t>VICI-076</t>
  </si>
  <si>
    <t>UMAPS SANTIAGUILLO</t>
  </si>
  <si>
    <t>CALLE JUAREZ S/N, SANTIAGUILLO</t>
  </si>
  <si>
    <t>VICI-077</t>
  </si>
  <si>
    <t>EMILIANO ZAPATA S/N, LOS ORGANOS DE ABAJO</t>
  </si>
  <si>
    <t>VICI-079</t>
  </si>
  <si>
    <t>UMAPS SAN DIEGO</t>
  </si>
  <si>
    <t>CARRET. A SN PABLO PEJO S/N</t>
  </si>
  <si>
    <t>VICI-080</t>
  </si>
  <si>
    <t>UMAPS CHUPICUARO</t>
  </si>
  <si>
    <t>MORELOS NUM. 59, CENTRO NVO CHUPICUARO, C.P. 38750</t>
  </si>
  <si>
    <t>VICI-081</t>
  </si>
  <si>
    <t>UMAPS PARACUARO</t>
  </si>
  <si>
    <t>CALLE FRANCISCO JAVIER MINA NO. 266, PARACUARO</t>
  </si>
  <si>
    <t>VICI-082</t>
  </si>
  <si>
    <t>UMAPS TOCUARO</t>
  </si>
  <si>
    <t>ZARAGOZA S/N, SAN MATEO TOCUARO</t>
  </si>
  <si>
    <t>VICI-083</t>
  </si>
  <si>
    <t>UMAPS ANDOCUTIN</t>
  </si>
  <si>
    <t>CALLE FRANCISCO I. MADERO NO. 19-A, ANDOCUTIN</t>
  </si>
  <si>
    <t>VICI-085</t>
  </si>
  <si>
    <t>CALLE HIDALGO S/N JUNTO A LAS CANCHAS</t>
  </si>
  <si>
    <t>VICI-086</t>
  </si>
  <si>
    <t>CALLE CORREGIDORA NO. 5, LA CONCEPCION</t>
  </si>
  <si>
    <t>VICI-087</t>
  </si>
  <si>
    <t>UMAPS MONTE PRIETO</t>
  </si>
  <si>
    <t xml:space="preserve">ALVARO OBREGON NUM. 3, MONTE PRIETO </t>
  </si>
  <si>
    <t>VICI-088</t>
  </si>
  <si>
    <t>UMAPS ARROYO DE LA LUNA</t>
  </si>
  <si>
    <t>PROLOGANCIÓN HIDALGO NO.2 CP. 38760</t>
  </si>
  <si>
    <t>VICI-089</t>
  </si>
  <si>
    <t>UMAPS EL JARAL DEL REFUGIO</t>
  </si>
  <si>
    <t>ESQUINA JUAREZ Y EMILIANO ZAPATA S/N, JARAL DEL REFUGIO</t>
  </si>
  <si>
    <t>VICI-090</t>
  </si>
  <si>
    <t>UMAPS EL MAGUEY</t>
  </si>
  <si>
    <t>DOMICILIO CONOCIDO, EL MAGUEY JUNTO A LA IGLESIA</t>
  </si>
  <si>
    <t>VICI-091</t>
  </si>
  <si>
    <t>UMAPS SAN JUAN JARIPEO</t>
  </si>
  <si>
    <t>CALLE MORELOS NUM. 6, SAN JUAN JARIPEO</t>
  </si>
  <si>
    <t>VICI-093</t>
  </si>
  <si>
    <t>UMAPS PUERTA DEL MONTE</t>
  </si>
  <si>
    <t>16 DE SEPTIEMBRE # 4 COL. INDEPENDENCIA</t>
  </si>
  <si>
    <t>VICI-095</t>
  </si>
  <si>
    <t xml:space="preserve">L AMARO ESQ J GONZALEZ </t>
  </si>
  <si>
    <t>VICI-096</t>
  </si>
  <si>
    <t>UMAPS SAN PEDRO DE LOS NARANJOS</t>
  </si>
  <si>
    <t xml:space="preserve">CORREGIDORA ESQ. CARRETERA X SAN PEDRO DE LOS NARANJOS </t>
  </si>
  <si>
    <t>VICI-097</t>
  </si>
  <si>
    <t>5TA DE 10 DE MAYO 2 X EL CENTRO DE SALUD</t>
  </si>
  <si>
    <t>VICI-098</t>
  </si>
  <si>
    <t>UMAPS CUPAREO</t>
  </si>
  <si>
    <t xml:space="preserve">JUAREZ # 135 </t>
  </si>
  <si>
    <t>VICI-100</t>
  </si>
  <si>
    <t>UMAPS SANTO TOMAS HUATZINDEO</t>
  </si>
  <si>
    <t xml:space="preserve">REFORMA # 13 F ANGELES </t>
  </si>
  <si>
    <t>VICI-101</t>
  </si>
  <si>
    <t>UMAPS GERVACIO MENDOZA</t>
  </si>
  <si>
    <t>LOPEZ MATEOS # 2</t>
  </si>
  <si>
    <t>VICI-102</t>
  </si>
  <si>
    <t xml:space="preserve">MADERO # 212 18 DE MARZO </t>
  </si>
  <si>
    <t>VICI-103</t>
  </si>
  <si>
    <t>UMAPS SAN PABLO PEJO</t>
  </si>
  <si>
    <t xml:space="preserve">PROLONGACION GALEANA S/N </t>
  </si>
  <si>
    <t>VICI-104</t>
  </si>
  <si>
    <t>JUAREZ # 101-A</t>
  </si>
  <si>
    <t>VICI-105</t>
  </si>
  <si>
    <t>UMAPS CEBOLLETAS</t>
  </si>
  <si>
    <t>AV. INDEPENDENCIA #900, COL. CEBOLLETAS, CORONEO</t>
  </si>
  <si>
    <t>VICI-107</t>
  </si>
  <si>
    <t xml:space="preserve">UMAPS PASO DE OVEJAS </t>
  </si>
  <si>
    <t>JUÁREZ  30</t>
  </si>
  <si>
    <t>VICI-108</t>
  </si>
  <si>
    <t>UMAPS SAN ANTONIO</t>
  </si>
  <si>
    <t>INSURGENTES 8</t>
  </si>
  <si>
    <t>VICI-111</t>
  </si>
  <si>
    <t>UMAPS EL ESTANCO</t>
  </si>
  <si>
    <t>CALLE CORREGIDORA S/N LOCALIDAD 54</t>
  </si>
  <si>
    <t>VICI-112</t>
  </si>
  <si>
    <t>CALLE GUADALUPE  S/N</t>
  </si>
  <si>
    <t>VICI-113</t>
  </si>
  <si>
    <t>LIMON S/N JUNTO AL KINDER</t>
  </si>
  <si>
    <t>VICI-114</t>
  </si>
  <si>
    <t xml:space="preserve">UMAPS LOMA DE FLORES </t>
  </si>
  <si>
    <t>TULIPANES 95</t>
  </si>
  <si>
    <t>VICI-115</t>
  </si>
  <si>
    <t>UMAPS LA CAPILLA</t>
  </si>
  <si>
    <t>REVOLUCION S/N A UN LADO DE LA CANCHA</t>
  </si>
  <si>
    <t>VICI-116</t>
  </si>
  <si>
    <t>UMAPS URUETARO</t>
  </si>
  <si>
    <t>HIDALGO 21</t>
  </si>
  <si>
    <t>VICI-118</t>
  </si>
  <si>
    <t>UMAPS SAN BERNARDO</t>
  </si>
  <si>
    <t>VICI-119</t>
  </si>
  <si>
    <t xml:space="preserve">UMAPS LA ORDEÑA </t>
  </si>
  <si>
    <t>SALIDA A MARY GOMEZ S/N</t>
  </si>
  <si>
    <t>VICI-123</t>
  </si>
  <si>
    <t>UMAPS CHARCO DE PANTOJA</t>
  </si>
  <si>
    <t>FRANCISCO Y MADERO No. 3</t>
  </si>
  <si>
    <t>VICI-124</t>
  </si>
  <si>
    <t>16 DE SEPTIEMBRE S/N</t>
  </si>
  <si>
    <t>VICI-125</t>
  </si>
  <si>
    <t>UMAPS PUERTA DE ANDARACUA</t>
  </si>
  <si>
    <t>CALZADO CORONEL NO. 4 CP. 38400</t>
  </si>
  <si>
    <t>VICI-126</t>
  </si>
  <si>
    <t>UMAPS SALITRE DE AGUILARES</t>
  </si>
  <si>
    <t>PAVIMENTADA SALITRE DE AGUILARES</t>
  </si>
  <si>
    <t>VICI-127</t>
  </si>
  <si>
    <t xml:space="preserve">UMAPS EL TAMBOR </t>
  </si>
  <si>
    <t xml:space="preserve">CARMEN S/N EL TAMBOR </t>
  </si>
  <si>
    <t>VICI-128</t>
  </si>
  <si>
    <t xml:space="preserve">UMAPS CERRITO DE CAMARGO </t>
  </si>
  <si>
    <t>BENITO JUAREZ S/N CERRITO DE CAMARGO</t>
  </si>
  <si>
    <t>VICI-129</t>
  </si>
  <si>
    <t>UMAPS PROVIDENCIA</t>
  </si>
  <si>
    <t>MORELOS S/N LA PROVIDENCIA</t>
  </si>
  <si>
    <t>VICI-130</t>
  </si>
  <si>
    <t>UMAPS SANTIAGO DE CAPITIRO</t>
  </si>
  <si>
    <t>CERRADA BENITO JUAREZ # 103</t>
  </si>
  <si>
    <t>UMAPS VICTORIA DE CORTAZAR</t>
  </si>
  <si>
    <t xml:space="preserve">UMAPS EL CERRO </t>
  </si>
  <si>
    <t>BENITO JUAREZ #69</t>
  </si>
  <si>
    <t>UMAPS EL CHARCO</t>
  </si>
  <si>
    <t>ALDAMA NO. 1 CP. 38980</t>
  </si>
  <si>
    <t>UMAPS DERRAMADERO</t>
  </si>
  <si>
    <t xml:space="preserve">VICENTE GUERRERO #76 </t>
  </si>
  <si>
    <t>BENITO JUAREZ No. 10</t>
  </si>
  <si>
    <t>AVENIDA LIBERTAD S/N</t>
  </si>
  <si>
    <t>UMAPS EL SALTO</t>
  </si>
  <si>
    <t>CALLEJON CUAUHTEMOC S/N</t>
  </si>
  <si>
    <t>CONOCIDO CERCA DE ESC. TELESECUNDARIA 483</t>
  </si>
  <si>
    <t>UMAPS JUAN LUCAS</t>
  </si>
  <si>
    <t>LAZARO CARDENAS</t>
  </si>
  <si>
    <t>UMAPS LA CALERA</t>
  </si>
  <si>
    <t>IGNACIO ALLENDE No. 82</t>
  </si>
  <si>
    <t>CONOCIDO JUNTO AL JARDIN DE NIÑOS Y CAMPO DE BEISBOL</t>
  </si>
  <si>
    <t>UMAPS TEJOCOTE DE CALERA</t>
  </si>
  <si>
    <t xml:space="preserve">FRANCISCO VILLA No. 1 </t>
  </si>
  <si>
    <t xml:space="preserve">ENTRE 5 DE MAYO Y NICOLAS BRAVO S/N </t>
  </si>
  <si>
    <t>UMAPS LOS PRIETOS</t>
  </si>
  <si>
    <t>SOLAR 2 MANZANA 10 ZONA 1 LOCALIDAD LOS PRIETOS</t>
  </si>
  <si>
    <t>5 DE MAYONo. 113</t>
  </si>
  <si>
    <t>CLAVE</t>
  </si>
  <si>
    <t>Elementos   12 horas 4 dias a la semana</t>
  </si>
  <si>
    <t>Elementos lunes a sabado 8 horas</t>
  </si>
  <si>
    <t>Alarmas a comodato</t>
  </si>
  <si>
    <t>Camaras a comodato</t>
  </si>
  <si>
    <t>4D-12H</t>
  </si>
  <si>
    <t>JURISDICCION SANITARIA IV</t>
  </si>
  <si>
    <t>UMAPS SANTIAGO MARAVATIO</t>
  </si>
  <si>
    <t>LS-8H</t>
  </si>
  <si>
    <t>CENTRO NUEVA VIDA  SALAMANCA</t>
  </si>
  <si>
    <t>HOSPITAL GENERAL ACAMBARO MIGUEL HIDALGO</t>
  </si>
  <si>
    <t>SUEG MÓDULO ACÁMBARO</t>
  </si>
  <si>
    <t>CENTRO ESTATAL DE CUIDADOS CRITICOS SALAMANCA</t>
  </si>
  <si>
    <t>UMAPS CASACUARAN</t>
  </si>
  <si>
    <t>JOSEFA ORTIZ DE DOMINGUEZ</t>
  </si>
  <si>
    <t>UMAPS SAN PEDRO DE LOS AGUSTÍNOS</t>
  </si>
  <si>
    <t>UMAPS LOS ORGANOS</t>
  </si>
  <si>
    <t>UMAPS GAYTAN</t>
  </si>
  <si>
    <t>UMAPS LA CONCEPCION</t>
  </si>
  <si>
    <t>UMAPS  EL SABINO</t>
  </si>
  <si>
    <t>UMAPS SAN NICOLAS DE LOS AGUSTINOS</t>
  </si>
  <si>
    <t xml:space="preserve">UMAPS MARAVATIO DEL ENCINAL </t>
  </si>
  <si>
    <t>UMAPS ESTANCIA DEL CARMEN DE MARAVATIO</t>
  </si>
  <si>
    <t>UMAPS SAN JOSE DE MENDOZA</t>
  </si>
  <si>
    <t>UMAPS CONGREGACION DE CARDENAS</t>
  </si>
  <si>
    <t>JOSE MARIA MORELOS Y PAVON S/N FRENTE A LA ESC. PRIMARIA</t>
  </si>
  <si>
    <t>UMAPS LAS JICAMAS</t>
  </si>
  <si>
    <t>JOSE MARIA MORELOS Y PAVON N0. 101</t>
  </si>
  <si>
    <t>UMAPS PIÑICUARO</t>
  </si>
  <si>
    <t>UMAPS CERECUARO</t>
  </si>
  <si>
    <t xml:space="preserve">UMAPS MONTE DE LOS JUAREZ </t>
  </si>
  <si>
    <t>UMAPS SANTA MONICA OZUMBILLA</t>
  </si>
  <si>
    <t>SISTEMA DE URGENCIAS DEL ESTADO DE GUANAJUATO BASE SALAMANCA</t>
  </si>
  <si>
    <t>TOTAL DE ELEMENTOS</t>
  </si>
  <si>
    <t>Costo por elemento I.V.A. incluido 12 horas 4 dias a la semana</t>
  </si>
  <si>
    <t>Costo por elemento I.V.A. incluido lunes a sabado 8 horas</t>
  </si>
  <si>
    <t>Costo Total del Servicio I.V.A. Incluido</t>
  </si>
  <si>
    <t>Nota: Para los equipos a comodato el tiempo de instalacion considerado es de 90 dias</t>
  </si>
  <si>
    <t>Vigencia de la cotización: 6 meses</t>
  </si>
  <si>
    <t>IMPORTE TOTAL</t>
  </si>
  <si>
    <t>Tarifa Mensual I.V.A. Incluido</t>
  </si>
  <si>
    <t>4D-12H / LS-8H</t>
  </si>
  <si>
    <t>VICI-078</t>
  </si>
  <si>
    <t>UMAPS  LAS CRUCES</t>
  </si>
  <si>
    <t>HIDALGO # 59 A UN LADO TELESECUNDARIA</t>
  </si>
  <si>
    <t>VICI-084</t>
  </si>
  <si>
    <t>UMAPS EL RANCHITO DE SAN JOSE DEL CARMEN</t>
  </si>
  <si>
    <t xml:space="preserve">E ZAPATA # 1 ESQ LAZARO CARDENAS </t>
  </si>
  <si>
    <t>VICI-001</t>
  </si>
  <si>
    <t>VICI-004</t>
  </si>
  <si>
    <t>VICI-007</t>
  </si>
  <si>
    <t>VICI-010</t>
  </si>
  <si>
    <t>VICI-011</t>
  </si>
  <si>
    <t>VICI-027</t>
  </si>
  <si>
    <t>VICI-030</t>
  </si>
  <si>
    <t>VICI-050</t>
  </si>
  <si>
    <t>VICI-092</t>
  </si>
  <si>
    <t>VICI-094</t>
  </si>
  <si>
    <t>VICI-099</t>
  </si>
  <si>
    <t>VICI-106</t>
  </si>
  <si>
    <t>VICI-109</t>
  </si>
  <si>
    <t>VICI-110</t>
  </si>
  <si>
    <t>VICI-117</t>
  </si>
  <si>
    <t>VICI-120</t>
  </si>
  <si>
    <t>VICI-121</t>
  </si>
  <si>
    <t>VICI-122</t>
  </si>
  <si>
    <t>Nombre y firma del representante o apoderado legal</t>
  </si>
  <si>
    <t>ANEXO I ZONA C VIGILANCIA 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</si>
</sst>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164" fontId="4" fillId="0" borderId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0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1" fontId="8" fillId="0" borderId="1" xfId="9" applyNumberFormat="1" applyFont="1" applyBorder="1" applyAlignment="1">
      <alignment horizontal="center" vertical="center" wrapText="1"/>
    </xf>
    <xf numFmtId="1" fontId="8" fillId="3" borderId="1" xfId="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0" fillId="0" borderId="1" xfId="11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4" fontId="7" fillId="0" borderId="1" xfId="0" applyNumberFormat="1" applyFont="1" applyBorder="1" applyAlignment="1">
      <alignment horizontal="right" vertical="center"/>
    </xf>
    <xf numFmtId="0" fontId="3" fillId="0" borderId="1" xfId="9" applyFont="1" applyBorder="1" applyAlignment="1">
      <alignment horizontal="center" vertical="center"/>
    </xf>
    <xf numFmtId="1" fontId="8" fillId="0" borderId="1" xfId="9" applyNumberFormat="1" applyFont="1" applyBorder="1" applyAlignment="1">
      <alignment horizontal="center" vertical="center"/>
    </xf>
    <xf numFmtId="1" fontId="11" fillId="0" borderId="1" xfId="9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2">
    <cellStyle name="Moneda" xfId="11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00000000-0005-0000-0000-000004000000}"/>
    <cellStyle name="Normal 2 3" xfId="4" xr:uid="{00000000-0005-0000-0000-000005000000}"/>
    <cellStyle name="Normal 2 4 2" xfId="7" xr:uid="{00000000-0005-0000-0000-000006000000}"/>
    <cellStyle name="Normal 3" xfId="8" xr:uid="{00000000-0005-0000-0000-000007000000}"/>
    <cellStyle name="Normal 4" xfId="5" xr:uid="{00000000-0005-0000-0000-000008000000}"/>
    <cellStyle name="Normal 5" xfId="3" xr:uid="{00000000-0005-0000-0000-000009000000}"/>
    <cellStyle name="Normal 6" xfId="6" xr:uid="{00000000-0005-0000-0000-00000A000000}"/>
    <cellStyle name="Normal 6 2 2" xfId="10" xr:uid="{00000000-0005-0000-0000-00000B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3"/>
  <sheetViews>
    <sheetView tabSelected="1" zoomScale="70" zoomScaleNormal="70" workbookViewId="0">
      <selection activeCell="Q7" sqref="Q7:R7"/>
    </sheetView>
  </sheetViews>
  <sheetFormatPr baseColWidth="10" defaultColWidth="10.81640625" defaultRowHeight="14.5" x14ac:dyDescent="0.35"/>
  <cols>
    <col min="1" max="1" width="5.453125" style="1" bestFit="1" customWidth="1"/>
    <col min="2" max="2" width="15.54296875" style="1" bestFit="1" customWidth="1"/>
    <col min="3" max="3" width="18.453125" style="2" customWidth="1"/>
    <col min="4" max="4" width="35.54296875" style="2" bestFit="1" customWidth="1"/>
    <col min="5" max="5" width="21.90625" style="1" customWidth="1"/>
    <col min="6" max="6" width="16.36328125" style="1" customWidth="1"/>
    <col min="7" max="7" width="19.90625" style="1" customWidth="1"/>
    <col min="8" max="8" width="16.1796875" style="1" customWidth="1"/>
    <col min="9" max="9" width="11.81640625" style="1" customWidth="1"/>
    <col min="10" max="10" width="13.54296875" style="1" customWidth="1"/>
    <col min="11" max="11" width="19.81640625" style="1" customWidth="1"/>
    <col min="12" max="12" width="18.6328125" style="1" customWidth="1"/>
    <col min="13" max="13" width="14.90625" style="1" bestFit="1" customWidth="1"/>
    <col min="14" max="14" width="17.1796875" style="1" customWidth="1"/>
    <col min="15" max="16384" width="10.81640625" style="1"/>
  </cols>
  <sheetData>
    <row r="1" spans="1:14" ht="51.5" customHeight="1" x14ac:dyDescent="0.35">
      <c r="A1" s="23" t="s">
        <v>422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5" x14ac:dyDescent="0.35">
      <c r="A2" s="14"/>
      <c r="B2" s="14"/>
      <c r="C2" s="14"/>
      <c r="D2" s="3"/>
      <c r="E2" s="14"/>
    </row>
    <row r="3" spans="1:14" ht="39" x14ac:dyDescent="0.35">
      <c r="A3" s="4" t="s">
        <v>0</v>
      </c>
      <c r="B3" s="4" t="s">
        <v>355</v>
      </c>
      <c r="C3" s="4" t="s">
        <v>1</v>
      </c>
      <c r="D3" s="4" t="s">
        <v>4</v>
      </c>
      <c r="E3" s="4" t="s">
        <v>2</v>
      </c>
      <c r="F3" s="4" t="s">
        <v>3</v>
      </c>
      <c r="G3" s="4" t="s">
        <v>356</v>
      </c>
      <c r="H3" s="4" t="s">
        <v>357</v>
      </c>
      <c r="I3" s="4" t="s">
        <v>358</v>
      </c>
      <c r="J3" s="4" t="s">
        <v>359</v>
      </c>
      <c r="K3" s="4" t="s">
        <v>389</v>
      </c>
      <c r="L3" s="4" t="s">
        <v>390</v>
      </c>
      <c r="M3" s="4" t="s">
        <v>395</v>
      </c>
      <c r="N3" s="4" t="s">
        <v>391</v>
      </c>
    </row>
    <row r="4" spans="1:14" ht="39" x14ac:dyDescent="0.35">
      <c r="A4" s="5" t="s">
        <v>10</v>
      </c>
      <c r="B4" s="5" t="s">
        <v>360</v>
      </c>
      <c r="C4" s="5" t="s">
        <v>403</v>
      </c>
      <c r="D4" s="5" t="s">
        <v>36</v>
      </c>
      <c r="E4" s="5" t="s">
        <v>37</v>
      </c>
      <c r="F4" s="5" t="s">
        <v>12</v>
      </c>
      <c r="G4" s="12">
        <v>3</v>
      </c>
      <c r="H4" s="13">
        <v>0</v>
      </c>
      <c r="I4" s="12">
        <v>1</v>
      </c>
      <c r="J4" s="12">
        <v>3</v>
      </c>
      <c r="K4" s="15"/>
      <c r="L4" s="15"/>
      <c r="M4" s="15">
        <f>(G4+H4)*K4</f>
        <v>0</v>
      </c>
      <c r="N4" s="16">
        <f>M4*12</f>
        <v>0</v>
      </c>
    </row>
    <row r="5" spans="1:14" ht="26" x14ac:dyDescent="0.35">
      <c r="A5" s="5" t="s">
        <v>10</v>
      </c>
      <c r="B5" s="5" t="s">
        <v>360</v>
      </c>
      <c r="C5" s="5" t="s">
        <v>38</v>
      </c>
      <c r="D5" s="5" t="s">
        <v>40</v>
      </c>
      <c r="E5" s="5" t="s">
        <v>41</v>
      </c>
      <c r="F5" s="5" t="s">
        <v>25</v>
      </c>
      <c r="G5" s="12">
        <v>16</v>
      </c>
      <c r="H5" s="12">
        <v>0</v>
      </c>
      <c r="I5" s="12">
        <v>0</v>
      </c>
      <c r="J5" s="12">
        <v>0</v>
      </c>
      <c r="K5" s="15"/>
      <c r="L5" s="15"/>
      <c r="M5" s="15">
        <f>(G5+H5)*K5</f>
        <v>0</v>
      </c>
      <c r="N5" s="16">
        <f t="shared" ref="N5:N64" si="0">M5*12</f>
        <v>0</v>
      </c>
    </row>
    <row r="6" spans="1:14" ht="26" x14ac:dyDescent="0.35">
      <c r="A6" s="5" t="s">
        <v>10</v>
      </c>
      <c r="B6" s="5" t="s">
        <v>360</v>
      </c>
      <c r="C6" s="5" t="s">
        <v>39</v>
      </c>
      <c r="D6" s="5" t="s">
        <v>42</v>
      </c>
      <c r="E6" s="5" t="s">
        <v>43</v>
      </c>
      <c r="F6" s="5" t="s">
        <v>44</v>
      </c>
      <c r="G6" s="12">
        <v>5</v>
      </c>
      <c r="H6" s="12">
        <v>0</v>
      </c>
      <c r="I6" s="12">
        <v>1</v>
      </c>
      <c r="J6" s="12">
        <v>3</v>
      </c>
      <c r="K6" s="15"/>
      <c r="L6" s="15"/>
      <c r="M6" s="15">
        <f t="shared" ref="M6:M65" si="1">(G6+H6)*K6</f>
        <v>0</v>
      </c>
      <c r="N6" s="16">
        <f t="shared" si="0"/>
        <v>0</v>
      </c>
    </row>
    <row r="7" spans="1:14" ht="26" x14ac:dyDescent="0.35">
      <c r="A7" s="5" t="s">
        <v>10</v>
      </c>
      <c r="B7" s="5" t="s">
        <v>360</v>
      </c>
      <c r="C7" s="5" t="s">
        <v>404</v>
      </c>
      <c r="D7" s="5" t="s">
        <v>47</v>
      </c>
      <c r="E7" s="5" t="s">
        <v>48</v>
      </c>
      <c r="F7" s="5" t="s">
        <v>49</v>
      </c>
      <c r="G7" s="12">
        <v>7</v>
      </c>
      <c r="H7" s="12">
        <v>0</v>
      </c>
      <c r="I7" s="12">
        <v>0</v>
      </c>
      <c r="J7" s="12">
        <v>0</v>
      </c>
      <c r="K7" s="15"/>
      <c r="L7" s="15"/>
      <c r="M7" s="15">
        <f t="shared" si="1"/>
        <v>0</v>
      </c>
      <c r="N7" s="16">
        <f t="shared" si="0"/>
        <v>0</v>
      </c>
    </row>
    <row r="8" spans="1:14" ht="26" x14ac:dyDescent="0.35">
      <c r="A8" s="5" t="s">
        <v>10</v>
      </c>
      <c r="B8" s="5" t="s">
        <v>360</v>
      </c>
      <c r="C8" s="5" t="s">
        <v>45</v>
      </c>
      <c r="D8" s="5" t="s">
        <v>361</v>
      </c>
      <c r="E8" s="5" t="s">
        <v>11</v>
      </c>
      <c r="F8" s="5" t="s">
        <v>12</v>
      </c>
      <c r="G8" s="12">
        <v>7</v>
      </c>
      <c r="H8" s="12">
        <v>0</v>
      </c>
      <c r="I8" s="12">
        <v>0</v>
      </c>
      <c r="J8" s="12">
        <v>0</v>
      </c>
      <c r="K8" s="15"/>
      <c r="L8" s="15"/>
      <c r="M8" s="15">
        <f t="shared" si="1"/>
        <v>0</v>
      </c>
      <c r="N8" s="16">
        <f t="shared" si="0"/>
        <v>0</v>
      </c>
    </row>
    <row r="9" spans="1:14" ht="26" x14ac:dyDescent="0.35">
      <c r="A9" s="5" t="s">
        <v>10</v>
      </c>
      <c r="B9" s="5" t="s">
        <v>360</v>
      </c>
      <c r="C9" s="5" t="s">
        <v>46</v>
      </c>
      <c r="D9" s="5" t="s">
        <v>51</v>
      </c>
      <c r="E9" s="5" t="s">
        <v>52</v>
      </c>
      <c r="F9" s="5" t="s">
        <v>28</v>
      </c>
      <c r="G9" s="12">
        <v>3</v>
      </c>
      <c r="H9" s="12">
        <v>0</v>
      </c>
      <c r="I9" s="12">
        <v>1</v>
      </c>
      <c r="J9" s="12">
        <v>3</v>
      </c>
      <c r="K9" s="15"/>
      <c r="L9" s="15"/>
      <c r="M9" s="15">
        <f t="shared" si="1"/>
        <v>0</v>
      </c>
      <c r="N9" s="16">
        <f t="shared" si="0"/>
        <v>0</v>
      </c>
    </row>
    <row r="10" spans="1:14" ht="26" x14ac:dyDescent="0.35">
      <c r="A10" s="5" t="s">
        <v>10</v>
      </c>
      <c r="B10" s="5" t="s">
        <v>360</v>
      </c>
      <c r="C10" s="5" t="s">
        <v>405</v>
      </c>
      <c r="D10" s="5" t="s">
        <v>362</v>
      </c>
      <c r="E10" s="5" t="s">
        <v>53</v>
      </c>
      <c r="F10" s="5" t="s">
        <v>54</v>
      </c>
      <c r="G10" s="12">
        <v>7</v>
      </c>
      <c r="H10" s="12">
        <v>0</v>
      </c>
      <c r="I10" s="12">
        <v>0</v>
      </c>
      <c r="J10" s="12">
        <v>0</v>
      </c>
      <c r="K10" s="15"/>
      <c r="L10" s="15"/>
      <c r="M10" s="15">
        <f t="shared" si="1"/>
        <v>0</v>
      </c>
      <c r="N10" s="16">
        <f t="shared" si="0"/>
        <v>0</v>
      </c>
    </row>
    <row r="11" spans="1:14" x14ac:dyDescent="0.35">
      <c r="A11" s="5" t="s">
        <v>10</v>
      </c>
      <c r="B11" s="5" t="s">
        <v>396</v>
      </c>
      <c r="C11" s="5" t="s">
        <v>13</v>
      </c>
      <c r="D11" s="5" t="s">
        <v>15</v>
      </c>
      <c r="E11" s="5" t="s">
        <v>16</v>
      </c>
      <c r="F11" s="5" t="s">
        <v>17</v>
      </c>
      <c r="G11" s="12">
        <v>7</v>
      </c>
      <c r="H11" s="12">
        <v>1</v>
      </c>
      <c r="I11" s="12">
        <v>0</v>
      </c>
      <c r="J11" s="12">
        <v>0</v>
      </c>
      <c r="K11" s="15"/>
      <c r="L11" s="15"/>
      <c r="M11" s="15">
        <f t="shared" si="1"/>
        <v>0</v>
      </c>
      <c r="N11" s="16">
        <f t="shared" si="0"/>
        <v>0</v>
      </c>
    </row>
    <row r="12" spans="1:14" ht="26" x14ac:dyDescent="0.35">
      <c r="A12" s="5" t="s">
        <v>10</v>
      </c>
      <c r="B12" s="5" t="s">
        <v>360</v>
      </c>
      <c r="C12" s="5" t="s">
        <v>50</v>
      </c>
      <c r="D12" s="5" t="s">
        <v>57</v>
      </c>
      <c r="E12" s="5" t="s">
        <v>58</v>
      </c>
      <c r="F12" s="5" t="s">
        <v>59</v>
      </c>
      <c r="G12" s="12">
        <v>3</v>
      </c>
      <c r="H12" s="12">
        <v>0</v>
      </c>
      <c r="I12" s="12">
        <v>1</v>
      </c>
      <c r="J12" s="12">
        <v>3</v>
      </c>
      <c r="K12" s="15"/>
      <c r="L12" s="15"/>
      <c r="M12" s="15">
        <f t="shared" si="1"/>
        <v>0</v>
      </c>
      <c r="N12" s="16">
        <f t="shared" si="0"/>
        <v>0</v>
      </c>
    </row>
    <row r="13" spans="1:14" ht="26" x14ac:dyDescent="0.35">
      <c r="A13" s="5" t="s">
        <v>10</v>
      </c>
      <c r="B13" s="5" t="s">
        <v>360</v>
      </c>
      <c r="C13" s="5" t="s">
        <v>406</v>
      </c>
      <c r="D13" s="5" t="s">
        <v>61</v>
      </c>
      <c r="E13" s="5" t="s">
        <v>62</v>
      </c>
      <c r="F13" s="5" t="s">
        <v>17</v>
      </c>
      <c r="G13" s="12">
        <v>2</v>
      </c>
      <c r="H13" s="12">
        <v>0</v>
      </c>
      <c r="I13" s="12">
        <v>1</v>
      </c>
      <c r="J13" s="12">
        <v>3</v>
      </c>
      <c r="K13" s="15"/>
      <c r="L13" s="15"/>
      <c r="M13" s="15">
        <f t="shared" si="1"/>
        <v>0</v>
      </c>
      <c r="N13" s="16">
        <f t="shared" si="0"/>
        <v>0</v>
      </c>
    </row>
    <row r="14" spans="1:14" ht="26" x14ac:dyDescent="0.35">
      <c r="A14" s="5" t="s">
        <v>10</v>
      </c>
      <c r="B14" s="5" t="s">
        <v>360</v>
      </c>
      <c r="C14" s="5" t="s">
        <v>407</v>
      </c>
      <c r="D14" s="5" t="s">
        <v>64</v>
      </c>
      <c r="E14" s="5" t="s">
        <v>65</v>
      </c>
      <c r="F14" s="5" t="s">
        <v>17</v>
      </c>
      <c r="G14" s="12">
        <v>5</v>
      </c>
      <c r="H14" s="12">
        <v>0</v>
      </c>
      <c r="I14" s="12">
        <v>1</v>
      </c>
      <c r="J14" s="12">
        <v>3</v>
      </c>
      <c r="K14" s="15"/>
      <c r="L14" s="15"/>
      <c r="M14" s="15">
        <f t="shared" si="1"/>
        <v>0</v>
      </c>
      <c r="N14" s="16">
        <f t="shared" si="0"/>
        <v>0</v>
      </c>
    </row>
    <row r="15" spans="1:14" ht="26" x14ac:dyDescent="0.35">
      <c r="A15" s="5" t="s">
        <v>10</v>
      </c>
      <c r="B15" s="5" t="s">
        <v>360</v>
      </c>
      <c r="C15" s="5" t="s">
        <v>55</v>
      </c>
      <c r="D15" s="5" t="s">
        <v>67</v>
      </c>
      <c r="E15" s="5" t="s">
        <v>68</v>
      </c>
      <c r="F15" s="5" t="s">
        <v>17</v>
      </c>
      <c r="G15" s="12">
        <v>11</v>
      </c>
      <c r="H15" s="12">
        <v>0</v>
      </c>
      <c r="I15" s="12">
        <v>0</v>
      </c>
      <c r="J15" s="12">
        <v>0</v>
      </c>
      <c r="K15" s="15"/>
      <c r="L15" s="15"/>
      <c r="M15" s="15">
        <f t="shared" si="1"/>
        <v>0</v>
      </c>
      <c r="N15" s="16">
        <f t="shared" si="0"/>
        <v>0</v>
      </c>
    </row>
    <row r="16" spans="1:14" ht="26" x14ac:dyDescent="0.35">
      <c r="A16" s="5" t="s">
        <v>10</v>
      </c>
      <c r="B16" s="5" t="s">
        <v>360</v>
      </c>
      <c r="C16" s="5" t="s">
        <v>14</v>
      </c>
      <c r="D16" s="5" t="s">
        <v>364</v>
      </c>
      <c r="E16" s="5" t="s">
        <v>70</v>
      </c>
      <c r="F16" s="5" t="s">
        <v>17</v>
      </c>
      <c r="G16" s="12">
        <v>4</v>
      </c>
      <c r="H16" s="12">
        <v>0</v>
      </c>
      <c r="I16" s="12">
        <v>0</v>
      </c>
      <c r="J16" s="12">
        <v>0</v>
      </c>
      <c r="K16" s="15"/>
      <c r="L16" s="15"/>
      <c r="M16" s="15">
        <f t="shared" si="1"/>
        <v>0</v>
      </c>
      <c r="N16" s="16">
        <f t="shared" si="0"/>
        <v>0</v>
      </c>
    </row>
    <row r="17" spans="1:14" ht="26" x14ac:dyDescent="0.35">
      <c r="A17" s="5" t="s">
        <v>10</v>
      </c>
      <c r="B17" s="5" t="s">
        <v>360</v>
      </c>
      <c r="C17" s="5" t="s">
        <v>18</v>
      </c>
      <c r="D17" s="5" t="s">
        <v>72</v>
      </c>
      <c r="E17" s="5" t="s">
        <v>73</v>
      </c>
      <c r="F17" s="5" t="s">
        <v>31</v>
      </c>
      <c r="G17" s="12">
        <v>3</v>
      </c>
      <c r="H17" s="12">
        <v>0</v>
      </c>
      <c r="I17" s="12">
        <v>1</v>
      </c>
      <c r="J17" s="12">
        <v>3</v>
      </c>
      <c r="K17" s="15"/>
      <c r="L17" s="15"/>
      <c r="M17" s="15">
        <f t="shared" si="1"/>
        <v>0</v>
      </c>
      <c r="N17" s="16">
        <f t="shared" si="0"/>
        <v>0</v>
      </c>
    </row>
    <row r="18" spans="1:14" ht="26" x14ac:dyDescent="0.35">
      <c r="A18" s="5" t="s">
        <v>10</v>
      </c>
      <c r="B18" s="5" t="s">
        <v>360</v>
      </c>
      <c r="C18" s="5" t="s">
        <v>56</v>
      </c>
      <c r="D18" s="5" t="s">
        <v>75</v>
      </c>
      <c r="E18" s="5" t="s">
        <v>76</v>
      </c>
      <c r="F18" s="5" t="s">
        <v>35</v>
      </c>
      <c r="G18" s="12">
        <v>2</v>
      </c>
      <c r="H18" s="12">
        <v>0</v>
      </c>
      <c r="I18" s="12">
        <v>1</v>
      </c>
      <c r="J18" s="12">
        <v>3</v>
      </c>
      <c r="K18" s="15"/>
      <c r="L18" s="15"/>
      <c r="M18" s="15">
        <f t="shared" si="1"/>
        <v>0</v>
      </c>
      <c r="N18" s="16">
        <f t="shared" si="0"/>
        <v>0</v>
      </c>
    </row>
    <row r="19" spans="1:14" x14ac:dyDescent="0.35">
      <c r="A19" s="5" t="s">
        <v>10</v>
      </c>
      <c r="B19" s="5" t="s">
        <v>360</v>
      </c>
      <c r="C19" s="5" t="s">
        <v>60</v>
      </c>
      <c r="D19" s="5" t="s">
        <v>78</v>
      </c>
      <c r="E19" s="5" t="s">
        <v>79</v>
      </c>
      <c r="F19" s="5" t="s">
        <v>35</v>
      </c>
      <c r="G19" s="12">
        <v>3</v>
      </c>
      <c r="H19" s="12">
        <v>0</v>
      </c>
      <c r="I19" s="12">
        <v>1</v>
      </c>
      <c r="J19" s="12">
        <v>3</v>
      </c>
      <c r="K19" s="15"/>
      <c r="L19" s="15"/>
      <c r="M19" s="15">
        <f t="shared" si="1"/>
        <v>0</v>
      </c>
      <c r="N19" s="16">
        <f t="shared" si="0"/>
        <v>0</v>
      </c>
    </row>
    <row r="20" spans="1:14" ht="39" x14ac:dyDescent="0.35">
      <c r="A20" s="5" t="s">
        <v>10</v>
      </c>
      <c r="B20" s="5" t="s">
        <v>360</v>
      </c>
      <c r="C20" s="5" t="s">
        <v>63</v>
      </c>
      <c r="D20" s="5" t="s">
        <v>81</v>
      </c>
      <c r="E20" s="5" t="s">
        <v>82</v>
      </c>
      <c r="F20" s="5" t="s">
        <v>83</v>
      </c>
      <c r="G20" s="12">
        <v>3</v>
      </c>
      <c r="H20" s="12">
        <v>0</v>
      </c>
      <c r="I20" s="12">
        <v>1</v>
      </c>
      <c r="J20" s="12">
        <v>3</v>
      </c>
      <c r="K20" s="15"/>
      <c r="L20" s="15"/>
      <c r="M20" s="15">
        <f t="shared" si="1"/>
        <v>0</v>
      </c>
      <c r="N20" s="16">
        <f t="shared" si="0"/>
        <v>0</v>
      </c>
    </row>
    <row r="21" spans="1:14" x14ac:dyDescent="0.35">
      <c r="A21" s="5" t="s">
        <v>10</v>
      </c>
      <c r="B21" s="5" t="s">
        <v>360</v>
      </c>
      <c r="C21" s="5" t="s">
        <v>66</v>
      </c>
      <c r="D21" s="5" t="s">
        <v>85</v>
      </c>
      <c r="E21" s="5" t="s">
        <v>86</v>
      </c>
      <c r="F21" s="5" t="s">
        <v>87</v>
      </c>
      <c r="G21" s="12">
        <v>3</v>
      </c>
      <c r="H21" s="12">
        <v>0</v>
      </c>
      <c r="I21" s="12">
        <v>1</v>
      </c>
      <c r="J21" s="12">
        <v>3</v>
      </c>
      <c r="K21" s="15"/>
      <c r="L21" s="15"/>
      <c r="M21" s="15">
        <f t="shared" si="1"/>
        <v>0</v>
      </c>
      <c r="N21" s="16">
        <f t="shared" si="0"/>
        <v>0</v>
      </c>
    </row>
    <row r="22" spans="1:14" ht="26" x14ac:dyDescent="0.35">
      <c r="A22" s="5" t="s">
        <v>10</v>
      </c>
      <c r="B22" s="5" t="s">
        <v>396</v>
      </c>
      <c r="C22" s="5" t="s">
        <v>69</v>
      </c>
      <c r="D22" s="5" t="s">
        <v>89</v>
      </c>
      <c r="E22" s="5" t="s">
        <v>90</v>
      </c>
      <c r="F22" s="5" t="s">
        <v>35</v>
      </c>
      <c r="G22" s="12">
        <v>24</v>
      </c>
      <c r="H22" s="12">
        <v>2</v>
      </c>
      <c r="I22" s="12">
        <v>0</v>
      </c>
      <c r="J22" s="12">
        <v>0</v>
      </c>
      <c r="K22" s="15"/>
      <c r="L22" s="15"/>
      <c r="M22" s="15">
        <f t="shared" si="1"/>
        <v>0</v>
      </c>
      <c r="N22" s="16">
        <f t="shared" si="0"/>
        <v>0</v>
      </c>
    </row>
    <row r="23" spans="1:14" ht="26" x14ac:dyDescent="0.35">
      <c r="A23" s="5" t="s">
        <v>10</v>
      </c>
      <c r="B23" s="5" t="s">
        <v>360</v>
      </c>
      <c r="C23" s="5" t="s">
        <v>71</v>
      </c>
      <c r="D23" s="5" t="s">
        <v>92</v>
      </c>
      <c r="E23" s="5" t="s">
        <v>93</v>
      </c>
      <c r="F23" s="5" t="s">
        <v>59</v>
      </c>
      <c r="G23" s="12">
        <v>22</v>
      </c>
      <c r="H23" s="12">
        <v>0</v>
      </c>
      <c r="I23" s="12">
        <v>0</v>
      </c>
      <c r="J23" s="12">
        <v>0</v>
      </c>
      <c r="K23" s="15"/>
      <c r="L23" s="15"/>
      <c r="M23" s="15">
        <f t="shared" si="1"/>
        <v>0</v>
      </c>
      <c r="N23" s="16">
        <f t="shared" si="0"/>
        <v>0</v>
      </c>
    </row>
    <row r="24" spans="1:14" ht="26" x14ac:dyDescent="0.35">
      <c r="A24" s="5" t="s">
        <v>10</v>
      </c>
      <c r="B24" s="5" t="s">
        <v>360</v>
      </c>
      <c r="C24" s="5" t="s">
        <v>74</v>
      </c>
      <c r="D24" s="5" t="s">
        <v>96</v>
      </c>
      <c r="E24" s="5" t="s">
        <v>97</v>
      </c>
      <c r="F24" s="5" t="s">
        <v>28</v>
      </c>
      <c r="G24" s="12">
        <v>17</v>
      </c>
      <c r="H24" s="12">
        <v>0</v>
      </c>
      <c r="I24" s="12">
        <v>0</v>
      </c>
      <c r="J24" s="12">
        <v>0</v>
      </c>
      <c r="K24" s="15"/>
      <c r="L24" s="15"/>
      <c r="M24" s="15">
        <f t="shared" si="1"/>
        <v>0</v>
      </c>
      <c r="N24" s="16">
        <f t="shared" si="0"/>
        <v>0</v>
      </c>
    </row>
    <row r="25" spans="1:14" ht="39" x14ac:dyDescent="0.35">
      <c r="A25" s="5" t="s">
        <v>10</v>
      </c>
      <c r="B25" s="5" t="s">
        <v>360</v>
      </c>
      <c r="C25" s="5" t="s">
        <v>77</v>
      </c>
      <c r="D25" s="5" t="s">
        <v>98</v>
      </c>
      <c r="E25" s="5" t="s">
        <v>99</v>
      </c>
      <c r="F25" s="5" t="s">
        <v>31</v>
      </c>
      <c r="G25" s="12">
        <v>17</v>
      </c>
      <c r="H25" s="12">
        <v>0</v>
      </c>
      <c r="I25" s="12">
        <v>0</v>
      </c>
      <c r="J25" s="12">
        <v>0</v>
      </c>
      <c r="K25" s="15"/>
      <c r="L25" s="15"/>
      <c r="M25" s="15">
        <f t="shared" si="1"/>
        <v>0</v>
      </c>
      <c r="N25" s="16">
        <f t="shared" si="0"/>
        <v>0</v>
      </c>
    </row>
    <row r="26" spans="1:14" ht="39" x14ac:dyDescent="0.35">
      <c r="A26" s="5" t="s">
        <v>10</v>
      </c>
      <c r="B26" s="5" t="s">
        <v>360</v>
      </c>
      <c r="C26" s="5" t="s">
        <v>80</v>
      </c>
      <c r="D26" s="5" t="s">
        <v>102</v>
      </c>
      <c r="E26" s="5" t="s">
        <v>103</v>
      </c>
      <c r="F26" s="5" t="s">
        <v>87</v>
      </c>
      <c r="G26" s="12">
        <v>17</v>
      </c>
      <c r="H26" s="12">
        <v>0</v>
      </c>
      <c r="I26" s="12">
        <v>0</v>
      </c>
      <c r="J26" s="12">
        <v>0</v>
      </c>
      <c r="K26" s="15"/>
      <c r="L26" s="15"/>
      <c r="M26" s="15">
        <f t="shared" si="1"/>
        <v>0</v>
      </c>
      <c r="N26" s="16">
        <f t="shared" si="0"/>
        <v>0</v>
      </c>
    </row>
    <row r="27" spans="1:14" ht="26" x14ac:dyDescent="0.35">
      <c r="A27" s="5" t="s">
        <v>10</v>
      </c>
      <c r="B27" s="5" t="s">
        <v>396</v>
      </c>
      <c r="C27" s="5" t="s">
        <v>84</v>
      </c>
      <c r="D27" s="5" t="s">
        <v>365</v>
      </c>
      <c r="E27" s="5" t="s">
        <v>105</v>
      </c>
      <c r="F27" s="5" t="s">
        <v>12</v>
      </c>
      <c r="G27" s="12">
        <v>32</v>
      </c>
      <c r="H27" s="12">
        <v>2</v>
      </c>
      <c r="I27" s="12">
        <v>0</v>
      </c>
      <c r="J27" s="12">
        <v>0</v>
      </c>
      <c r="K27" s="15"/>
      <c r="L27" s="15"/>
      <c r="M27" s="15">
        <f t="shared" si="1"/>
        <v>0</v>
      </c>
      <c r="N27" s="16">
        <f t="shared" si="0"/>
        <v>0</v>
      </c>
    </row>
    <row r="28" spans="1:14" ht="39" x14ac:dyDescent="0.35">
      <c r="A28" s="5" t="s">
        <v>10</v>
      </c>
      <c r="B28" s="5" t="s">
        <v>360</v>
      </c>
      <c r="C28" s="5" t="s">
        <v>88</v>
      </c>
      <c r="D28" s="5" t="s">
        <v>108</v>
      </c>
      <c r="E28" s="5" t="s">
        <v>109</v>
      </c>
      <c r="F28" s="5" t="s">
        <v>44</v>
      </c>
      <c r="G28" s="12">
        <v>34</v>
      </c>
      <c r="H28" s="12">
        <v>0</v>
      </c>
      <c r="I28" s="12">
        <v>0</v>
      </c>
      <c r="J28" s="12">
        <v>0</v>
      </c>
      <c r="K28" s="15"/>
      <c r="L28" s="15"/>
      <c r="M28" s="15">
        <f t="shared" si="1"/>
        <v>0</v>
      </c>
      <c r="N28" s="16">
        <f t="shared" si="0"/>
        <v>0</v>
      </c>
    </row>
    <row r="29" spans="1:14" ht="26" x14ac:dyDescent="0.35">
      <c r="A29" s="5" t="s">
        <v>10</v>
      </c>
      <c r="B29" s="5" t="s">
        <v>396</v>
      </c>
      <c r="C29" s="5" t="s">
        <v>91</v>
      </c>
      <c r="D29" s="5" t="s">
        <v>111</v>
      </c>
      <c r="E29" s="5" t="s">
        <v>112</v>
      </c>
      <c r="F29" s="5" t="s">
        <v>83</v>
      </c>
      <c r="G29" s="12">
        <v>22</v>
      </c>
      <c r="H29" s="12">
        <v>1</v>
      </c>
      <c r="I29" s="12">
        <v>0</v>
      </c>
      <c r="J29" s="12">
        <v>0</v>
      </c>
      <c r="K29" s="15"/>
      <c r="L29" s="15"/>
      <c r="M29" s="15">
        <f t="shared" si="1"/>
        <v>0</v>
      </c>
      <c r="N29" s="16">
        <f t="shared" si="0"/>
        <v>0</v>
      </c>
    </row>
    <row r="30" spans="1:14" ht="39" x14ac:dyDescent="0.35">
      <c r="A30" s="5" t="s">
        <v>10</v>
      </c>
      <c r="B30" s="5" t="s">
        <v>360</v>
      </c>
      <c r="C30" s="5" t="s">
        <v>408</v>
      </c>
      <c r="D30" s="5" t="s">
        <v>366</v>
      </c>
      <c r="E30" s="5" t="s">
        <v>20</v>
      </c>
      <c r="F30" s="5" t="s">
        <v>12</v>
      </c>
      <c r="G30" s="12">
        <v>4</v>
      </c>
      <c r="H30" s="12">
        <v>0</v>
      </c>
      <c r="I30" s="12">
        <v>0</v>
      </c>
      <c r="J30" s="12">
        <v>0</v>
      </c>
      <c r="K30" s="15"/>
      <c r="L30" s="15"/>
      <c r="M30" s="15">
        <f t="shared" si="1"/>
        <v>0</v>
      </c>
      <c r="N30" s="16">
        <f t="shared" si="0"/>
        <v>0</v>
      </c>
    </row>
    <row r="31" spans="1:14" ht="39" x14ac:dyDescent="0.35">
      <c r="A31" s="5" t="s">
        <v>10</v>
      </c>
      <c r="B31" s="5" t="s">
        <v>360</v>
      </c>
      <c r="C31" s="5" t="s">
        <v>94</v>
      </c>
      <c r="D31" s="5" t="s">
        <v>367</v>
      </c>
      <c r="E31" s="5" t="s">
        <v>115</v>
      </c>
      <c r="F31" s="5" t="s">
        <v>17</v>
      </c>
      <c r="G31" s="12">
        <v>10</v>
      </c>
      <c r="H31" s="12">
        <v>0</v>
      </c>
      <c r="I31" s="12">
        <v>0</v>
      </c>
      <c r="J31" s="12">
        <v>0</v>
      </c>
      <c r="K31" s="15"/>
      <c r="L31" s="15"/>
      <c r="M31" s="15">
        <f t="shared" si="1"/>
        <v>0</v>
      </c>
      <c r="N31" s="16">
        <f t="shared" si="0"/>
        <v>0</v>
      </c>
    </row>
    <row r="32" spans="1:14" ht="39" x14ac:dyDescent="0.35">
      <c r="A32" s="5" t="s">
        <v>10</v>
      </c>
      <c r="B32" s="5" t="s">
        <v>360</v>
      </c>
      <c r="C32" s="5" t="s">
        <v>95</v>
      </c>
      <c r="D32" s="5" t="s">
        <v>117</v>
      </c>
      <c r="E32" s="5" t="s">
        <v>118</v>
      </c>
      <c r="F32" s="5" t="s">
        <v>17</v>
      </c>
      <c r="G32" s="12">
        <v>20</v>
      </c>
      <c r="H32" s="12">
        <v>0</v>
      </c>
      <c r="I32" s="12">
        <v>0</v>
      </c>
      <c r="J32" s="12">
        <v>0</v>
      </c>
      <c r="K32" s="15"/>
      <c r="L32" s="15"/>
      <c r="M32" s="15">
        <f t="shared" si="1"/>
        <v>0</v>
      </c>
      <c r="N32" s="16">
        <f t="shared" si="0"/>
        <v>0</v>
      </c>
    </row>
    <row r="33" spans="1:14" ht="26" x14ac:dyDescent="0.35">
      <c r="A33" s="5" t="s">
        <v>10</v>
      </c>
      <c r="B33" s="5" t="s">
        <v>363</v>
      </c>
      <c r="C33" s="5" t="s">
        <v>409</v>
      </c>
      <c r="D33" s="5" t="s">
        <v>120</v>
      </c>
      <c r="E33" s="5" t="s">
        <v>121</v>
      </c>
      <c r="F33" s="5" t="s">
        <v>28</v>
      </c>
      <c r="G33" s="12">
        <v>0</v>
      </c>
      <c r="H33" s="12">
        <v>1</v>
      </c>
      <c r="I33" s="12">
        <v>0</v>
      </c>
      <c r="J33" s="12">
        <v>0</v>
      </c>
      <c r="K33" s="15"/>
      <c r="L33" s="15"/>
      <c r="M33" s="15">
        <f t="shared" si="1"/>
        <v>0</v>
      </c>
      <c r="N33" s="16">
        <f t="shared" si="0"/>
        <v>0</v>
      </c>
    </row>
    <row r="34" spans="1:14" ht="26" x14ac:dyDescent="0.35">
      <c r="A34" s="5" t="s">
        <v>10</v>
      </c>
      <c r="B34" s="5" t="s">
        <v>363</v>
      </c>
      <c r="C34" s="5" t="s">
        <v>100</v>
      </c>
      <c r="D34" s="5" t="s">
        <v>123</v>
      </c>
      <c r="E34" s="5" t="s">
        <v>124</v>
      </c>
      <c r="F34" s="5" t="s">
        <v>28</v>
      </c>
      <c r="G34" s="12">
        <v>0</v>
      </c>
      <c r="H34" s="12">
        <v>1</v>
      </c>
      <c r="I34" s="12">
        <v>0</v>
      </c>
      <c r="J34" s="12">
        <v>0</v>
      </c>
      <c r="K34" s="15"/>
      <c r="L34" s="15"/>
      <c r="M34" s="15">
        <f t="shared" si="1"/>
        <v>0</v>
      </c>
      <c r="N34" s="16">
        <f t="shared" si="0"/>
        <v>0</v>
      </c>
    </row>
    <row r="35" spans="1:14" ht="26" x14ac:dyDescent="0.35">
      <c r="A35" s="5" t="s">
        <v>10</v>
      </c>
      <c r="B35" s="5" t="s">
        <v>363</v>
      </c>
      <c r="C35" s="5" t="s">
        <v>101</v>
      </c>
      <c r="D35" s="5" t="s">
        <v>126</v>
      </c>
      <c r="E35" s="5" t="s">
        <v>127</v>
      </c>
      <c r="F35" s="5" t="s">
        <v>28</v>
      </c>
      <c r="G35" s="12">
        <v>0</v>
      </c>
      <c r="H35" s="12">
        <v>1</v>
      </c>
      <c r="I35" s="12">
        <v>0</v>
      </c>
      <c r="J35" s="12">
        <v>0</v>
      </c>
      <c r="K35" s="15"/>
      <c r="L35" s="15"/>
      <c r="M35" s="15">
        <f t="shared" si="1"/>
        <v>0</v>
      </c>
      <c r="N35" s="16">
        <f t="shared" si="0"/>
        <v>0</v>
      </c>
    </row>
    <row r="36" spans="1:14" x14ac:dyDescent="0.35">
      <c r="A36" s="5" t="s">
        <v>10</v>
      </c>
      <c r="B36" s="5" t="s">
        <v>363</v>
      </c>
      <c r="C36" s="5" t="s">
        <v>104</v>
      </c>
      <c r="D36" s="5" t="s">
        <v>8</v>
      </c>
      <c r="E36" s="5" t="s">
        <v>129</v>
      </c>
      <c r="F36" s="5" t="s">
        <v>12</v>
      </c>
      <c r="G36" s="12">
        <v>0</v>
      </c>
      <c r="H36" s="12">
        <v>1</v>
      </c>
      <c r="I36" s="12">
        <v>0</v>
      </c>
      <c r="J36" s="12">
        <v>0</v>
      </c>
      <c r="K36" s="15"/>
      <c r="L36" s="15"/>
      <c r="M36" s="15">
        <f t="shared" si="1"/>
        <v>0</v>
      </c>
      <c r="N36" s="16">
        <f t="shared" si="0"/>
        <v>0</v>
      </c>
    </row>
    <row r="37" spans="1:14" ht="39" x14ac:dyDescent="0.35">
      <c r="A37" s="5" t="s">
        <v>10</v>
      </c>
      <c r="B37" s="5" t="s">
        <v>360</v>
      </c>
      <c r="C37" s="5" t="s">
        <v>106</v>
      </c>
      <c r="D37" s="5" t="s">
        <v>131</v>
      </c>
      <c r="E37" s="5" t="s">
        <v>132</v>
      </c>
      <c r="F37" s="5" t="s">
        <v>12</v>
      </c>
      <c r="G37" s="12">
        <v>2</v>
      </c>
      <c r="H37" s="12">
        <v>0</v>
      </c>
      <c r="I37" s="12">
        <v>1</v>
      </c>
      <c r="J37" s="12">
        <v>3</v>
      </c>
      <c r="K37" s="15"/>
      <c r="L37" s="15"/>
      <c r="M37" s="15">
        <f t="shared" si="1"/>
        <v>0</v>
      </c>
      <c r="N37" s="16">
        <f t="shared" si="0"/>
        <v>0</v>
      </c>
    </row>
    <row r="38" spans="1:14" x14ac:dyDescent="0.35">
      <c r="A38" s="5" t="s">
        <v>10</v>
      </c>
      <c r="B38" s="5" t="s">
        <v>363</v>
      </c>
      <c r="C38" s="5" t="s">
        <v>107</v>
      </c>
      <c r="D38" s="5" t="s">
        <v>134</v>
      </c>
      <c r="E38" s="5" t="s">
        <v>135</v>
      </c>
      <c r="F38" s="5" t="s">
        <v>12</v>
      </c>
      <c r="G38" s="12">
        <v>0</v>
      </c>
      <c r="H38" s="12">
        <v>1</v>
      </c>
      <c r="I38" s="12">
        <v>0</v>
      </c>
      <c r="J38" s="12">
        <v>0</v>
      </c>
      <c r="K38" s="15"/>
      <c r="L38" s="15"/>
      <c r="M38" s="15">
        <f t="shared" si="1"/>
        <v>0</v>
      </c>
      <c r="N38" s="16">
        <f t="shared" si="0"/>
        <v>0</v>
      </c>
    </row>
    <row r="39" spans="1:14" x14ac:dyDescent="0.35">
      <c r="A39" s="5" t="s">
        <v>10</v>
      </c>
      <c r="B39" s="5" t="s">
        <v>360</v>
      </c>
      <c r="C39" s="5" t="s">
        <v>110</v>
      </c>
      <c r="D39" s="5" t="s">
        <v>137</v>
      </c>
      <c r="E39" s="5" t="s">
        <v>9</v>
      </c>
      <c r="F39" s="5" t="s">
        <v>12</v>
      </c>
      <c r="G39" s="12">
        <v>2</v>
      </c>
      <c r="H39" s="12">
        <v>0</v>
      </c>
      <c r="I39" s="12">
        <v>1</v>
      </c>
      <c r="J39" s="12">
        <v>3</v>
      </c>
      <c r="K39" s="15"/>
      <c r="L39" s="15"/>
      <c r="M39" s="15">
        <f t="shared" si="1"/>
        <v>0</v>
      </c>
      <c r="N39" s="16">
        <f t="shared" si="0"/>
        <v>0</v>
      </c>
    </row>
    <row r="40" spans="1:14" ht="26" x14ac:dyDescent="0.35">
      <c r="A40" s="5" t="s">
        <v>10</v>
      </c>
      <c r="B40" s="5" t="s">
        <v>360</v>
      </c>
      <c r="C40" s="5" t="s">
        <v>113</v>
      </c>
      <c r="D40" s="5" t="s">
        <v>139</v>
      </c>
      <c r="E40" s="5" t="s">
        <v>140</v>
      </c>
      <c r="F40" s="5" t="s">
        <v>44</v>
      </c>
      <c r="G40" s="12">
        <v>2</v>
      </c>
      <c r="H40" s="12">
        <v>0</v>
      </c>
      <c r="I40" s="12">
        <v>1</v>
      </c>
      <c r="J40" s="12">
        <v>3</v>
      </c>
      <c r="K40" s="15"/>
      <c r="L40" s="15"/>
      <c r="M40" s="15">
        <f t="shared" si="1"/>
        <v>0</v>
      </c>
      <c r="N40" s="16">
        <f t="shared" si="0"/>
        <v>0</v>
      </c>
    </row>
    <row r="41" spans="1:14" ht="26" x14ac:dyDescent="0.35">
      <c r="A41" s="5" t="s">
        <v>10</v>
      </c>
      <c r="B41" s="5" t="s">
        <v>363</v>
      </c>
      <c r="C41" s="5" t="s">
        <v>19</v>
      </c>
      <c r="D41" s="5" t="s">
        <v>6</v>
      </c>
      <c r="E41" s="5" t="s">
        <v>142</v>
      </c>
      <c r="F41" s="5" t="s">
        <v>44</v>
      </c>
      <c r="G41" s="12">
        <v>0</v>
      </c>
      <c r="H41" s="12">
        <v>1</v>
      </c>
      <c r="I41" s="12">
        <v>0</v>
      </c>
      <c r="J41" s="12">
        <v>0</v>
      </c>
      <c r="K41" s="15"/>
      <c r="L41" s="15"/>
      <c r="M41" s="15">
        <f t="shared" si="1"/>
        <v>0</v>
      </c>
      <c r="N41" s="16">
        <f t="shared" si="0"/>
        <v>0</v>
      </c>
    </row>
    <row r="42" spans="1:14" ht="26" x14ac:dyDescent="0.35">
      <c r="A42" s="5" t="s">
        <v>10</v>
      </c>
      <c r="B42" s="5" t="s">
        <v>363</v>
      </c>
      <c r="C42" s="5" t="s">
        <v>114</v>
      </c>
      <c r="D42" s="5" t="s">
        <v>144</v>
      </c>
      <c r="E42" s="5" t="s">
        <v>145</v>
      </c>
      <c r="F42" s="5" t="s">
        <v>35</v>
      </c>
      <c r="G42" s="12">
        <v>0</v>
      </c>
      <c r="H42" s="12">
        <v>1</v>
      </c>
      <c r="I42" s="12">
        <v>0</v>
      </c>
      <c r="J42" s="12">
        <v>0</v>
      </c>
      <c r="K42" s="15"/>
      <c r="L42" s="15"/>
      <c r="M42" s="15">
        <f t="shared" si="1"/>
        <v>0</v>
      </c>
      <c r="N42" s="16">
        <f t="shared" si="0"/>
        <v>0</v>
      </c>
    </row>
    <row r="43" spans="1:14" x14ac:dyDescent="0.35">
      <c r="A43" s="5" t="s">
        <v>10</v>
      </c>
      <c r="B43" s="5" t="s">
        <v>363</v>
      </c>
      <c r="C43" s="5" t="s">
        <v>116</v>
      </c>
      <c r="D43" s="5" t="s">
        <v>147</v>
      </c>
      <c r="E43" s="5" t="s">
        <v>148</v>
      </c>
      <c r="F43" s="5" t="s">
        <v>35</v>
      </c>
      <c r="G43" s="12">
        <v>0</v>
      </c>
      <c r="H43" s="12">
        <v>1</v>
      </c>
      <c r="I43" s="12">
        <v>0</v>
      </c>
      <c r="J43" s="12">
        <v>0</v>
      </c>
      <c r="K43" s="15"/>
      <c r="L43" s="15"/>
      <c r="M43" s="15">
        <f t="shared" si="1"/>
        <v>0</v>
      </c>
      <c r="N43" s="16">
        <f t="shared" si="0"/>
        <v>0</v>
      </c>
    </row>
    <row r="44" spans="1:14" x14ac:dyDescent="0.35">
      <c r="A44" s="5" t="s">
        <v>10</v>
      </c>
      <c r="B44" s="5" t="s">
        <v>363</v>
      </c>
      <c r="C44" s="5" t="s">
        <v>119</v>
      </c>
      <c r="D44" s="5" t="s">
        <v>150</v>
      </c>
      <c r="E44" s="5" t="s">
        <v>151</v>
      </c>
      <c r="F44" s="5" t="s">
        <v>35</v>
      </c>
      <c r="G44" s="12">
        <v>0</v>
      </c>
      <c r="H44" s="12">
        <v>1</v>
      </c>
      <c r="I44" s="12">
        <v>0</v>
      </c>
      <c r="J44" s="12">
        <v>0</v>
      </c>
      <c r="K44" s="15"/>
      <c r="L44" s="15"/>
      <c r="M44" s="15">
        <f t="shared" si="1"/>
        <v>0</v>
      </c>
      <c r="N44" s="16">
        <f t="shared" si="0"/>
        <v>0</v>
      </c>
    </row>
    <row r="45" spans="1:14" x14ac:dyDescent="0.35">
      <c r="A45" s="5" t="s">
        <v>10</v>
      </c>
      <c r="B45" s="5" t="s">
        <v>363</v>
      </c>
      <c r="C45" s="5" t="s">
        <v>122</v>
      </c>
      <c r="D45" s="5" t="s">
        <v>153</v>
      </c>
      <c r="E45" s="5" t="s">
        <v>154</v>
      </c>
      <c r="F45" s="5" t="s">
        <v>35</v>
      </c>
      <c r="G45" s="12">
        <v>0</v>
      </c>
      <c r="H45" s="12">
        <v>1</v>
      </c>
      <c r="I45" s="12">
        <v>0</v>
      </c>
      <c r="J45" s="12">
        <v>0</v>
      </c>
      <c r="K45" s="15"/>
      <c r="L45" s="15"/>
      <c r="M45" s="15">
        <f t="shared" si="1"/>
        <v>0</v>
      </c>
      <c r="N45" s="16">
        <f t="shared" si="0"/>
        <v>0</v>
      </c>
    </row>
    <row r="46" spans="1:14" x14ac:dyDescent="0.35">
      <c r="A46" s="5" t="s">
        <v>10</v>
      </c>
      <c r="B46" s="5" t="s">
        <v>363</v>
      </c>
      <c r="C46" s="5" t="s">
        <v>125</v>
      </c>
      <c r="D46" s="5" t="s">
        <v>156</v>
      </c>
      <c r="E46" s="5" t="s">
        <v>157</v>
      </c>
      <c r="F46" s="5" t="s">
        <v>17</v>
      </c>
      <c r="G46" s="12">
        <v>0</v>
      </c>
      <c r="H46" s="12">
        <v>1</v>
      </c>
      <c r="I46" s="12">
        <v>0</v>
      </c>
      <c r="J46" s="12">
        <v>0</v>
      </c>
      <c r="K46" s="15"/>
      <c r="L46" s="15"/>
      <c r="M46" s="15">
        <f t="shared" si="1"/>
        <v>0</v>
      </c>
      <c r="N46" s="16">
        <f t="shared" si="0"/>
        <v>0</v>
      </c>
    </row>
    <row r="47" spans="1:14" ht="26" x14ac:dyDescent="0.35">
      <c r="A47" s="5" t="s">
        <v>10</v>
      </c>
      <c r="B47" s="5" t="s">
        <v>363</v>
      </c>
      <c r="C47" s="5" t="s">
        <v>128</v>
      </c>
      <c r="D47" s="5" t="s">
        <v>159</v>
      </c>
      <c r="E47" s="5" t="s">
        <v>160</v>
      </c>
      <c r="F47" s="5" t="s">
        <v>17</v>
      </c>
      <c r="G47" s="12">
        <v>0</v>
      </c>
      <c r="H47" s="12">
        <v>1</v>
      </c>
      <c r="I47" s="12">
        <v>0</v>
      </c>
      <c r="J47" s="12">
        <v>0</v>
      </c>
      <c r="K47" s="15"/>
      <c r="L47" s="15"/>
      <c r="M47" s="15">
        <f t="shared" si="1"/>
        <v>0</v>
      </c>
      <c r="N47" s="16">
        <f t="shared" si="0"/>
        <v>0</v>
      </c>
    </row>
    <row r="48" spans="1:14" x14ac:dyDescent="0.35">
      <c r="A48" s="5" t="s">
        <v>10</v>
      </c>
      <c r="B48" s="5" t="s">
        <v>363</v>
      </c>
      <c r="C48" s="5" t="s">
        <v>130</v>
      </c>
      <c r="D48" s="5" t="s">
        <v>162</v>
      </c>
      <c r="E48" s="5" t="s">
        <v>163</v>
      </c>
      <c r="F48" s="5" t="s">
        <v>87</v>
      </c>
      <c r="G48" s="12">
        <v>0</v>
      </c>
      <c r="H48" s="12">
        <v>1</v>
      </c>
      <c r="I48" s="12">
        <v>0</v>
      </c>
      <c r="J48" s="12">
        <v>0</v>
      </c>
      <c r="K48" s="15"/>
      <c r="L48" s="15"/>
      <c r="M48" s="15">
        <f t="shared" si="1"/>
        <v>0</v>
      </c>
      <c r="N48" s="16">
        <f t="shared" si="0"/>
        <v>0</v>
      </c>
    </row>
    <row r="49" spans="1:14" x14ac:dyDescent="0.35">
      <c r="A49" s="5" t="s">
        <v>10</v>
      </c>
      <c r="B49" s="5" t="s">
        <v>363</v>
      </c>
      <c r="C49" s="5" t="s">
        <v>133</v>
      </c>
      <c r="D49" s="5" t="s">
        <v>165</v>
      </c>
      <c r="E49" s="5" t="s">
        <v>166</v>
      </c>
      <c r="F49" s="5" t="s">
        <v>87</v>
      </c>
      <c r="G49" s="12">
        <v>0</v>
      </c>
      <c r="H49" s="12">
        <v>1</v>
      </c>
      <c r="I49" s="12">
        <v>0</v>
      </c>
      <c r="J49" s="12">
        <v>0</v>
      </c>
      <c r="K49" s="15"/>
      <c r="L49" s="15"/>
      <c r="M49" s="15">
        <f t="shared" si="1"/>
        <v>0</v>
      </c>
      <c r="N49" s="16">
        <f t="shared" si="0"/>
        <v>0</v>
      </c>
    </row>
    <row r="50" spans="1:14" x14ac:dyDescent="0.35">
      <c r="A50" s="5" t="s">
        <v>10</v>
      </c>
      <c r="B50" s="5" t="s">
        <v>363</v>
      </c>
      <c r="C50" s="5" t="s">
        <v>136</v>
      </c>
      <c r="D50" s="5" t="s">
        <v>368</v>
      </c>
      <c r="E50" s="5" t="s">
        <v>168</v>
      </c>
      <c r="F50" s="5" t="s">
        <v>87</v>
      </c>
      <c r="G50" s="12">
        <v>0</v>
      </c>
      <c r="H50" s="12">
        <v>1</v>
      </c>
      <c r="I50" s="12">
        <v>0</v>
      </c>
      <c r="J50" s="12">
        <v>0</v>
      </c>
      <c r="K50" s="15"/>
      <c r="L50" s="15"/>
      <c r="M50" s="15">
        <f t="shared" si="1"/>
        <v>0</v>
      </c>
      <c r="N50" s="16">
        <f t="shared" si="0"/>
        <v>0</v>
      </c>
    </row>
    <row r="51" spans="1:14" ht="26" x14ac:dyDescent="0.35">
      <c r="A51" s="5" t="s">
        <v>10</v>
      </c>
      <c r="B51" s="5" t="s">
        <v>363</v>
      </c>
      <c r="C51" s="5" t="s">
        <v>138</v>
      </c>
      <c r="D51" s="5" t="s">
        <v>170</v>
      </c>
      <c r="E51" s="5" t="s">
        <v>171</v>
      </c>
      <c r="F51" s="5" t="s">
        <v>87</v>
      </c>
      <c r="G51" s="12">
        <v>0</v>
      </c>
      <c r="H51" s="12">
        <v>1</v>
      </c>
      <c r="I51" s="12">
        <v>0</v>
      </c>
      <c r="J51" s="12">
        <v>0</v>
      </c>
      <c r="K51" s="15"/>
      <c r="L51" s="15"/>
      <c r="M51" s="15">
        <f t="shared" si="1"/>
        <v>0</v>
      </c>
      <c r="N51" s="16">
        <f t="shared" si="0"/>
        <v>0</v>
      </c>
    </row>
    <row r="52" spans="1:14" x14ac:dyDescent="0.35">
      <c r="A52" s="5" t="s">
        <v>10</v>
      </c>
      <c r="B52" s="5" t="s">
        <v>363</v>
      </c>
      <c r="C52" s="5" t="s">
        <v>141</v>
      </c>
      <c r="D52" s="5" t="s">
        <v>173</v>
      </c>
      <c r="E52" s="5" t="s">
        <v>174</v>
      </c>
      <c r="F52" s="5" t="s">
        <v>87</v>
      </c>
      <c r="G52" s="12">
        <v>0</v>
      </c>
      <c r="H52" s="12">
        <v>1</v>
      </c>
      <c r="I52" s="12">
        <v>0</v>
      </c>
      <c r="J52" s="12">
        <v>0</v>
      </c>
      <c r="K52" s="15"/>
      <c r="L52" s="15"/>
      <c r="M52" s="15">
        <f t="shared" si="1"/>
        <v>0</v>
      </c>
      <c r="N52" s="16">
        <f t="shared" si="0"/>
        <v>0</v>
      </c>
    </row>
    <row r="53" spans="1:14" x14ac:dyDescent="0.35">
      <c r="A53" s="5" t="s">
        <v>10</v>
      </c>
      <c r="B53" s="5" t="s">
        <v>360</v>
      </c>
      <c r="C53" s="5" t="s">
        <v>410</v>
      </c>
      <c r="D53" s="5" t="s">
        <v>176</v>
      </c>
      <c r="E53" s="5" t="s">
        <v>177</v>
      </c>
      <c r="F53" s="5" t="s">
        <v>44</v>
      </c>
      <c r="G53" s="12">
        <v>2</v>
      </c>
      <c r="H53" s="12">
        <v>0</v>
      </c>
      <c r="I53" s="12">
        <v>1</v>
      </c>
      <c r="J53" s="12">
        <v>3</v>
      </c>
      <c r="K53" s="15"/>
      <c r="L53" s="15"/>
      <c r="M53" s="15">
        <f t="shared" si="1"/>
        <v>0</v>
      </c>
      <c r="N53" s="16">
        <f t="shared" si="0"/>
        <v>0</v>
      </c>
    </row>
    <row r="54" spans="1:14" ht="26" x14ac:dyDescent="0.35">
      <c r="A54" s="5" t="s">
        <v>10</v>
      </c>
      <c r="B54" s="5" t="s">
        <v>363</v>
      </c>
      <c r="C54" s="5" t="s">
        <v>143</v>
      </c>
      <c r="D54" s="5" t="s">
        <v>179</v>
      </c>
      <c r="E54" s="5" t="s">
        <v>180</v>
      </c>
      <c r="F54" s="5" t="s">
        <v>28</v>
      </c>
      <c r="G54" s="12">
        <v>0</v>
      </c>
      <c r="H54" s="12">
        <v>1</v>
      </c>
      <c r="I54" s="12">
        <v>0</v>
      </c>
      <c r="J54" s="12">
        <v>0</v>
      </c>
      <c r="K54" s="15"/>
      <c r="L54" s="15"/>
      <c r="M54" s="15">
        <f t="shared" si="1"/>
        <v>0</v>
      </c>
      <c r="N54" s="16">
        <f t="shared" si="0"/>
        <v>0</v>
      </c>
    </row>
    <row r="55" spans="1:14" ht="26" x14ac:dyDescent="0.35">
      <c r="A55" s="5" t="s">
        <v>10</v>
      </c>
      <c r="B55" s="5" t="s">
        <v>363</v>
      </c>
      <c r="C55" s="5" t="s">
        <v>146</v>
      </c>
      <c r="D55" s="5" t="s">
        <v>182</v>
      </c>
      <c r="E55" s="5" t="s">
        <v>183</v>
      </c>
      <c r="F55" s="5" t="s">
        <v>28</v>
      </c>
      <c r="G55" s="12">
        <v>0</v>
      </c>
      <c r="H55" s="12">
        <v>1</v>
      </c>
      <c r="I55" s="12">
        <v>0</v>
      </c>
      <c r="J55" s="12">
        <v>0</v>
      </c>
      <c r="K55" s="15"/>
      <c r="L55" s="15"/>
      <c r="M55" s="15">
        <f t="shared" si="1"/>
        <v>0</v>
      </c>
      <c r="N55" s="16">
        <f t="shared" si="0"/>
        <v>0</v>
      </c>
    </row>
    <row r="56" spans="1:14" x14ac:dyDescent="0.35">
      <c r="A56" s="5" t="s">
        <v>10</v>
      </c>
      <c r="B56" s="5" t="s">
        <v>363</v>
      </c>
      <c r="C56" s="5" t="s">
        <v>149</v>
      </c>
      <c r="D56" s="5" t="s">
        <v>185</v>
      </c>
      <c r="E56" s="5" t="s">
        <v>186</v>
      </c>
      <c r="F56" s="5" t="s">
        <v>28</v>
      </c>
      <c r="G56" s="12">
        <v>0</v>
      </c>
      <c r="H56" s="12">
        <v>1</v>
      </c>
      <c r="I56" s="12">
        <v>0</v>
      </c>
      <c r="J56" s="12">
        <v>0</v>
      </c>
      <c r="K56" s="15"/>
      <c r="L56" s="15"/>
      <c r="M56" s="15">
        <f t="shared" si="1"/>
        <v>0</v>
      </c>
      <c r="N56" s="16">
        <f t="shared" si="0"/>
        <v>0</v>
      </c>
    </row>
    <row r="57" spans="1:14" x14ac:dyDescent="0.35">
      <c r="A57" s="5" t="s">
        <v>10</v>
      </c>
      <c r="B57" s="5" t="s">
        <v>363</v>
      </c>
      <c r="C57" s="5" t="s">
        <v>152</v>
      </c>
      <c r="D57" s="5" t="s">
        <v>188</v>
      </c>
      <c r="E57" s="5" t="s">
        <v>189</v>
      </c>
      <c r="F57" s="5" t="s">
        <v>28</v>
      </c>
      <c r="G57" s="12">
        <v>0</v>
      </c>
      <c r="H57" s="12">
        <v>1</v>
      </c>
      <c r="I57" s="12">
        <v>0</v>
      </c>
      <c r="J57" s="12">
        <v>0</v>
      </c>
      <c r="K57" s="15"/>
      <c r="L57" s="15"/>
      <c r="M57" s="15">
        <f t="shared" si="1"/>
        <v>0</v>
      </c>
      <c r="N57" s="16">
        <f t="shared" si="0"/>
        <v>0</v>
      </c>
    </row>
    <row r="58" spans="1:14" ht="39" x14ac:dyDescent="0.35">
      <c r="A58" s="5" t="s">
        <v>10</v>
      </c>
      <c r="B58" s="5" t="s">
        <v>363</v>
      </c>
      <c r="C58" s="5" t="s">
        <v>155</v>
      </c>
      <c r="D58" s="5" t="s">
        <v>191</v>
      </c>
      <c r="E58" s="5" t="s">
        <v>192</v>
      </c>
      <c r="F58" s="5" t="s">
        <v>28</v>
      </c>
      <c r="G58" s="12">
        <v>0</v>
      </c>
      <c r="H58" s="12">
        <v>1</v>
      </c>
      <c r="I58" s="12">
        <v>0</v>
      </c>
      <c r="J58" s="12">
        <v>0</v>
      </c>
      <c r="K58" s="15"/>
      <c r="L58" s="15"/>
      <c r="M58" s="15">
        <f t="shared" si="1"/>
        <v>0</v>
      </c>
      <c r="N58" s="16">
        <f t="shared" si="0"/>
        <v>0</v>
      </c>
    </row>
    <row r="59" spans="1:14" ht="26" x14ac:dyDescent="0.35">
      <c r="A59" s="5" t="s">
        <v>10</v>
      </c>
      <c r="B59" s="5" t="s">
        <v>363</v>
      </c>
      <c r="C59" s="5" t="s">
        <v>158</v>
      </c>
      <c r="D59" s="5" t="s">
        <v>194</v>
      </c>
      <c r="E59" s="5" t="s">
        <v>195</v>
      </c>
      <c r="F59" s="5" t="s">
        <v>28</v>
      </c>
      <c r="G59" s="12">
        <v>0</v>
      </c>
      <c r="H59" s="12">
        <v>1</v>
      </c>
      <c r="I59" s="12">
        <v>0</v>
      </c>
      <c r="J59" s="12">
        <v>0</v>
      </c>
      <c r="K59" s="15"/>
      <c r="L59" s="15"/>
      <c r="M59" s="15">
        <f t="shared" si="1"/>
        <v>0</v>
      </c>
      <c r="N59" s="16">
        <f t="shared" si="0"/>
        <v>0</v>
      </c>
    </row>
    <row r="60" spans="1:14" x14ac:dyDescent="0.35">
      <c r="A60" s="5" t="s">
        <v>10</v>
      </c>
      <c r="B60" s="5" t="s">
        <v>363</v>
      </c>
      <c r="C60" s="5" t="s">
        <v>161</v>
      </c>
      <c r="D60" s="5" t="s">
        <v>197</v>
      </c>
      <c r="E60" s="5" t="s">
        <v>198</v>
      </c>
      <c r="F60" s="5" t="s">
        <v>28</v>
      </c>
      <c r="G60" s="12">
        <v>0</v>
      </c>
      <c r="H60" s="12">
        <v>1</v>
      </c>
      <c r="I60" s="12">
        <v>0</v>
      </c>
      <c r="J60" s="12">
        <v>0</v>
      </c>
      <c r="K60" s="15"/>
      <c r="L60" s="15"/>
      <c r="M60" s="15">
        <f t="shared" si="1"/>
        <v>0</v>
      </c>
      <c r="N60" s="16">
        <f t="shared" si="0"/>
        <v>0</v>
      </c>
    </row>
    <row r="61" spans="1:14" ht="26" x14ac:dyDescent="0.35">
      <c r="A61" s="5" t="s">
        <v>10</v>
      </c>
      <c r="B61" s="5" t="s">
        <v>363</v>
      </c>
      <c r="C61" s="5" t="s">
        <v>164</v>
      </c>
      <c r="D61" s="5" t="s">
        <v>200</v>
      </c>
      <c r="E61" s="5" t="s">
        <v>369</v>
      </c>
      <c r="F61" s="5" t="s">
        <v>28</v>
      </c>
      <c r="G61" s="12">
        <v>0</v>
      </c>
      <c r="H61" s="12">
        <v>1</v>
      </c>
      <c r="I61" s="12">
        <v>0</v>
      </c>
      <c r="J61" s="12">
        <v>0</v>
      </c>
      <c r="K61" s="15"/>
      <c r="L61" s="15"/>
      <c r="M61" s="15">
        <f t="shared" si="1"/>
        <v>0</v>
      </c>
      <c r="N61" s="16">
        <f t="shared" si="0"/>
        <v>0</v>
      </c>
    </row>
    <row r="62" spans="1:14" x14ac:dyDescent="0.35">
      <c r="A62" s="5" t="s">
        <v>10</v>
      </c>
      <c r="B62" s="5" t="s">
        <v>363</v>
      </c>
      <c r="C62" s="5" t="s">
        <v>167</v>
      </c>
      <c r="D62" s="5" t="s">
        <v>370</v>
      </c>
      <c r="E62" s="5" t="s">
        <v>202</v>
      </c>
      <c r="F62" s="5" t="s">
        <v>28</v>
      </c>
      <c r="G62" s="12">
        <v>0</v>
      </c>
      <c r="H62" s="12">
        <v>1</v>
      </c>
      <c r="I62" s="12">
        <v>0</v>
      </c>
      <c r="J62" s="12">
        <v>0</v>
      </c>
      <c r="K62" s="15"/>
      <c r="L62" s="15"/>
      <c r="M62" s="15">
        <f t="shared" si="1"/>
        <v>0</v>
      </c>
      <c r="N62" s="16">
        <f t="shared" si="0"/>
        <v>0</v>
      </c>
    </row>
    <row r="63" spans="1:14" ht="26" x14ac:dyDescent="0.35">
      <c r="A63" s="5" t="s">
        <v>10</v>
      </c>
      <c r="B63" s="5" t="s">
        <v>363</v>
      </c>
      <c r="C63" s="5" t="s">
        <v>169</v>
      </c>
      <c r="D63" s="5" t="s">
        <v>204</v>
      </c>
      <c r="E63" s="5" t="s">
        <v>205</v>
      </c>
      <c r="F63" s="5" t="s">
        <v>28</v>
      </c>
      <c r="G63" s="12">
        <v>0</v>
      </c>
      <c r="H63" s="12">
        <v>1</v>
      </c>
      <c r="I63" s="12">
        <v>0</v>
      </c>
      <c r="J63" s="12">
        <v>0</v>
      </c>
      <c r="K63" s="15"/>
      <c r="L63" s="15"/>
      <c r="M63" s="15">
        <f t="shared" si="1"/>
        <v>0</v>
      </c>
      <c r="N63" s="16">
        <f t="shared" si="0"/>
        <v>0</v>
      </c>
    </row>
    <row r="64" spans="1:14" x14ac:dyDescent="0.35">
      <c r="A64" s="5" t="s">
        <v>10</v>
      </c>
      <c r="B64" s="5" t="s">
        <v>363</v>
      </c>
      <c r="C64" s="5" t="s">
        <v>172</v>
      </c>
      <c r="D64" s="5" t="s">
        <v>207</v>
      </c>
      <c r="E64" s="5" t="s">
        <v>208</v>
      </c>
      <c r="F64" s="5" t="s">
        <v>28</v>
      </c>
      <c r="G64" s="12">
        <v>0</v>
      </c>
      <c r="H64" s="12">
        <v>1</v>
      </c>
      <c r="I64" s="12">
        <v>0</v>
      </c>
      <c r="J64" s="12">
        <v>0</v>
      </c>
      <c r="K64" s="15"/>
      <c r="L64" s="15"/>
      <c r="M64" s="15">
        <f t="shared" si="1"/>
        <v>0</v>
      </c>
      <c r="N64" s="16">
        <f t="shared" si="0"/>
        <v>0</v>
      </c>
    </row>
    <row r="65" spans="1:14" ht="26" x14ac:dyDescent="0.35">
      <c r="A65" s="5" t="s">
        <v>10</v>
      </c>
      <c r="B65" s="5" t="s">
        <v>363</v>
      </c>
      <c r="C65" s="5" t="s">
        <v>175</v>
      </c>
      <c r="D65" s="5" t="s">
        <v>210</v>
      </c>
      <c r="E65" s="5" t="s">
        <v>211</v>
      </c>
      <c r="F65" s="5" t="s">
        <v>54</v>
      </c>
      <c r="G65" s="12">
        <v>0</v>
      </c>
      <c r="H65" s="12">
        <v>1</v>
      </c>
      <c r="I65" s="12">
        <v>0</v>
      </c>
      <c r="J65" s="12">
        <v>0</v>
      </c>
      <c r="K65" s="15"/>
      <c r="L65" s="15"/>
      <c r="M65" s="15">
        <f t="shared" si="1"/>
        <v>0</v>
      </c>
      <c r="N65" s="16">
        <f t="shared" ref="N65:N130" si="2">M65*12</f>
        <v>0</v>
      </c>
    </row>
    <row r="66" spans="1:14" ht="26" x14ac:dyDescent="0.35">
      <c r="A66" s="5" t="s">
        <v>10</v>
      </c>
      <c r="B66" s="5" t="s">
        <v>363</v>
      </c>
      <c r="C66" s="5" t="s">
        <v>178</v>
      </c>
      <c r="D66" s="5" t="s">
        <v>5</v>
      </c>
      <c r="E66" s="5" t="s">
        <v>213</v>
      </c>
      <c r="F66" s="5" t="s">
        <v>54</v>
      </c>
      <c r="G66" s="12">
        <v>0</v>
      </c>
      <c r="H66" s="12">
        <v>1</v>
      </c>
      <c r="I66" s="12">
        <v>0</v>
      </c>
      <c r="J66" s="12">
        <v>0</v>
      </c>
      <c r="K66" s="15"/>
      <c r="L66" s="15"/>
      <c r="M66" s="15">
        <f t="shared" ref="M66:M131" si="3">(G66+H66)*K66</f>
        <v>0</v>
      </c>
      <c r="N66" s="16">
        <f t="shared" si="2"/>
        <v>0</v>
      </c>
    </row>
    <row r="67" spans="1:14" ht="26" x14ac:dyDescent="0.35">
      <c r="A67" s="5" t="s">
        <v>10</v>
      </c>
      <c r="B67" s="5" t="s">
        <v>363</v>
      </c>
      <c r="C67" s="5" t="s">
        <v>181</v>
      </c>
      <c r="D67" s="5" t="s">
        <v>215</v>
      </c>
      <c r="E67" s="5" t="s">
        <v>216</v>
      </c>
      <c r="F67" s="5" t="s">
        <v>12</v>
      </c>
      <c r="G67" s="12">
        <v>0</v>
      </c>
      <c r="H67" s="12">
        <v>1</v>
      </c>
      <c r="I67" s="12">
        <v>0</v>
      </c>
      <c r="J67" s="12">
        <v>0</v>
      </c>
      <c r="K67" s="15"/>
      <c r="L67" s="15"/>
      <c r="M67" s="15">
        <f t="shared" si="3"/>
        <v>0</v>
      </c>
      <c r="N67" s="16">
        <f t="shared" si="2"/>
        <v>0</v>
      </c>
    </row>
    <row r="68" spans="1:14" ht="26" x14ac:dyDescent="0.35">
      <c r="A68" s="5" t="s">
        <v>10</v>
      </c>
      <c r="B68" s="5" t="s">
        <v>363</v>
      </c>
      <c r="C68" s="5" t="s">
        <v>184</v>
      </c>
      <c r="D68" s="5" t="s">
        <v>371</v>
      </c>
      <c r="E68" s="5" t="s">
        <v>218</v>
      </c>
      <c r="F68" s="5" t="s">
        <v>12</v>
      </c>
      <c r="G68" s="12">
        <v>0</v>
      </c>
      <c r="H68" s="12">
        <v>1</v>
      </c>
      <c r="I68" s="12">
        <v>0</v>
      </c>
      <c r="J68" s="12">
        <v>0</v>
      </c>
      <c r="K68" s="15"/>
      <c r="L68" s="15"/>
      <c r="M68" s="15">
        <f t="shared" si="3"/>
        <v>0</v>
      </c>
      <c r="N68" s="16">
        <f t="shared" si="2"/>
        <v>0</v>
      </c>
    </row>
    <row r="69" spans="1:14" ht="26" x14ac:dyDescent="0.35">
      <c r="A69" s="5" t="s">
        <v>10</v>
      </c>
      <c r="B69" s="5" t="s">
        <v>363</v>
      </c>
      <c r="C69" s="5" t="s">
        <v>187</v>
      </c>
      <c r="D69" s="5" t="s">
        <v>220</v>
      </c>
      <c r="E69" s="5" t="s">
        <v>221</v>
      </c>
      <c r="F69" s="5" t="s">
        <v>12</v>
      </c>
      <c r="G69" s="12">
        <v>0</v>
      </c>
      <c r="H69" s="12">
        <v>1</v>
      </c>
      <c r="I69" s="12">
        <v>0</v>
      </c>
      <c r="J69" s="12">
        <v>0</v>
      </c>
      <c r="K69" s="15"/>
      <c r="L69" s="15"/>
      <c r="M69" s="15">
        <f t="shared" si="3"/>
        <v>0</v>
      </c>
      <c r="N69" s="16">
        <f t="shared" si="2"/>
        <v>0</v>
      </c>
    </row>
    <row r="70" spans="1:14" ht="39" x14ac:dyDescent="0.35">
      <c r="A70" s="5" t="s">
        <v>10</v>
      </c>
      <c r="B70" s="5" t="s">
        <v>363</v>
      </c>
      <c r="C70" s="5" t="s">
        <v>190</v>
      </c>
      <c r="D70" s="5" t="s">
        <v>223</v>
      </c>
      <c r="E70" s="5" t="s">
        <v>224</v>
      </c>
      <c r="F70" s="5" t="s">
        <v>12</v>
      </c>
      <c r="G70" s="12">
        <v>0</v>
      </c>
      <c r="H70" s="12">
        <v>1</v>
      </c>
      <c r="I70" s="12">
        <v>0</v>
      </c>
      <c r="J70" s="12">
        <v>0</v>
      </c>
      <c r="K70" s="15"/>
      <c r="L70" s="15"/>
      <c r="M70" s="15">
        <f t="shared" si="3"/>
        <v>0</v>
      </c>
      <c r="N70" s="16">
        <f t="shared" si="2"/>
        <v>0</v>
      </c>
    </row>
    <row r="71" spans="1:14" ht="39" x14ac:dyDescent="0.35">
      <c r="A71" s="5" t="s">
        <v>10</v>
      </c>
      <c r="B71" s="5" t="s">
        <v>363</v>
      </c>
      <c r="C71" s="5" t="s">
        <v>193</v>
      </c>
      <c r="D71" s="5" t="s">
        <v>226</v>
      </c>
      <c r="E71" s="5" t="s">
        <v>227</v>
      </c>
      <c r="F71" s="5" t="s">
        <v>12</v>
      </c>
      <c r="G71" s="12">
        <v>0</v>
      </c>
      <c r="H71" s="12">
        <v>1</v>
      </c>
      <c r="I71" s="12">
        <v>0</v>
      </c>
      <c r="J71" s="12">
        <v>0</v>
      </c>
      <c r="K71" s="15"/>
      <c r="L71" s="15"/>
      <c r="M71" s="15">
        <f t="shared" si="3"/>
        <v>0</v>
      </c>
      <c r="N71" s="16">
        <f t="shared" si="2"/>
        <v>0</v>
      </c>
    </row>
    <row r="72" spans="1:14" ht="26" x14ac:dyDescent="0.35">
      <c r="A72" s="5" t="s">
        <v>10</v>
      </c>
      <c r="B72" s="5" t="s">
        <v>363</v>
      </c>
      <c r="C72" s="5" t="s">
        <v>196</v>
      </c>
      <c r="D72" s="5" t="s">
        <v>229</v>
      </c>
      <c r="E72" s="5" t="s">
        <v>230</v>
      </c>
      <c r="F72" s="5" t="s">
        <v>12</v>
      </c>
      <c r="G72" s="12">
        <v>0</v>
      </c>
      <c r="H72" s="12">
        <v>1</v>
      </c>
      <c r="I72" s="12">
        <v>0</v>
      </c>
      <c r="J72" s="12">
        <v>0</v>
      </c>
      <c r="K72" s="15"/>
      <c r="L72" s="15"/>
      <c r="M72" s="15">
        <f t="shared" si="3"/>
        <v>0</v>
      </c>
      <c r="N72" s="16">
        <f t="shared" si="2"/>
        <v>0</v>
      </c>
    </row>
    <row r="73" spans="1:14" ht="39" x14ac:dyDescent="0.35">
      <c r="A73" s="5" t="s">
        <v>10</v>
      </c>
      <c r="B73" s="5" t="s">
        <v>363</v>
      </c>
      <c r="C73" s="5" t="s">
        <v>199</v>
      </c>
      <c r="D73" s="5" t="s">
        <v>232</v>
      </c>
      <c r="E73" s="5" t="s">
        <v>233</v>
      </c>
      <c r="F73" s="5" t="s">
        <v>12</v>
      </c>
      <c r="G73" s="12">
        <v>0</v>
      </c>
      <c r="H73" s="12">
        <v>1</v>
      </c>
      <c r="I73" s="12">
        <v>0</v>
      </c>
      <c r="J73" s="12">
        <v>0</v>
      </c>
      <c r="K73" s="15"/>
      <c r="L73" s="15"/>
      <c r="M73" s="15">
        <f t="shared" si="3"/>
        <v>0</v>
      </c>
      <c r="N73" s="16">
        <f t="shared" si="2"/>
        <v>0</v>
      </c>
    </row>
    <row r="74" spans="1:14" ht="26" x14ac:dyDescent="0.35">
      <c r="A74" s="5" t="s">
        <v>10</v>
      </c>
      <c r="B74" s="5" t="s">
        <v>363</v>
      </c>
      <c r="C74" s="5" t="s">
        <v>201</v>
      </c>
      <c r="D74" s="5" t="s">
        <v>372</v>
      </c>
      <c r="E74" s="5" t="s">
        <v>235</v>
      </c>
      <c r="F74" s="5" t="s">
        <v>12</v>
      </c>
      <c r="G74" s="12">
        <v>0</v>
      </c>
      <c r="H74" s="12">
        <v>1</v>
      </c>
      <c r="I74" s="12">
        <v>0</v>
      </c>
      <c r="J74" s="12">
        <v>0</v>
      </c>
      <c r="K74" s="15"/>
      <c r="L74" s="15"/>
      <c r="M74" s="15">
        <f t="shared" si="3"/>
        <v>0</v>
      </c>
      <c r="N74" s="16">
        <f t="shared" si="2"/>
        <v>0</v>
      </c>
    </row>
    <row r="75" spans="1:14" ht="26" x14ac:dyDescent="0.35">
      <c r="A75" s="5" t="s">
        <v>10</v>
      </c>
      <c r="B75" s="5" t="s">
        <v>363</v>
      </c>
      <c r="C75" s="5" t="s">
        <v>203</v>
      </c>
      <c r="D75" s="5" t="s">
        <v>373</v>
      </c>
      <c r="E75" s="5" t="s">
        <v>237</v>
      </c>
      <c r="F75" s="5" t="s">
        <v>12</v>
      </c>
      <c r="G75" s="12">
        <v>0</v>
      </c>
      <c r="H75" s="12">
        <v>1</v>
      </c>
      <c r="I75" s="12">
        <v>0</v>
      </c>
      <c r="J75" s="12">
        <v>0</v>
      </c>
      <c r="K75" s="15"/>
      <c r="L75" s="15"/>
      <c r="M75" s="15">
        <f t="shared" si="3"/>
        <v>0</v>
      </c>
      <c r="N75" s="16">
        <f t="shared" si="2"/>
        <v>0</v>
      </c>
    </row>
    <row r="76" spans="1:14" ht="26" x14ac:dyDescent="0.35">
      <c r="A76" s="5" t="s">
        <v>10</v>
      </c>
      <c r="B76" s="5" t="s">
        <v>363</v>
      </c>
      <c r="C76" s="5" t="s">
        <v>206</v>
      </c>
      <c r="D76" s="5" t="s">
        <v>239</v>
      </c>
      <c r="E76" s="5" t="s">
        <v>240</v>
      </c>
      <c r="F76" s="5" t="s">
        <v>12</v>
      </c>
      <c r="G76" s="12">
        <v>0</v>
      </c>
      <c r="H76" s="12">
        <v>1</v>
      </c>
      <c r="I76" s="12">
        <v>0</v>
      </c>
      <c r="J76" s="12">
        <v>0</v>
      </c>
      <c r="K76" s="15"/>
      <c r="L76" s="15"/>
      <c r="M76" s="15">
        <f t="shared" si="3"/>
        <v>0</v>
      </c>
      <c r="N76" s="16">
        <f t="shared" si="2"/>
        <v>0</v>
      </c>
    </row>
    <row r="77" spans="1:14" ht="26" x14ac:dyDescent="0.35">
      <c r="A77" s="5" t="s">
        <v>10</v>
      </c>
      <c r="B77" s="5" t="s">
        <v>363</v>
      </c>
      <c r="C77" s="5" t="s">
        <v>209</v>
      </c>
      <c r="D77" s="5" t="s">
        <v>242</v>
      </c>
      <c r="E77" s="5" t="s">
        <v>243</v>
      </c>
      <c r="F77" s="5" t="s">
        <v>12</v>
      </c>
      <c r="G77" s="12">
        <v>0</v>
      </c>
      <c r="H77" s="12">
        <v>1</v>
      </c>
      <c r="I77" s="12">
        <v>0</v>
      </c>
      <c r="J77" s="12">
        <v>0</v>
      </c>
      <c r="K77" s="15"/>
      <c r="L77" s="15"/>
      <c r="M77" s="15">
        <f t="shared" si="3"/>
        <v>0</v>
      </c>
      <c r="N77" s="16">
        <f t="shared" si="2"/>
        <v>0</v>
      </c>
    </row>
    <row r="78" spans="1:14" ht="39" x14ac:dyDescent="0.35">
      <c r="A78" s="5" t="s">
        <v>10</v>
      </c>
      <c r="B78" s="5" t="s">
        <v>363</v>
      </c>
      <c r="C78" s="5" t="s">
        <v>212</v>
      </c>
      <c r="D78" s="5" t="s">
        <v>245</v>
      </c>
      <c r="E78" s="5" t="s">
        <v>246</v>
      </c>
      <c r="F78" s="5" t="s">
        <v>12</v>
      </c>
      <c r="G78" s="12">
        <v>0</v>
      </c>
      <c r="H78" s="12">
        <v>1</v>
      </c>
      <c r="I78" s="12">
        <v>0</v>
      </c>
      <c r="J78" s="12">
        <v>0</v>
      </c>
      <c r="K78" s="15"/>
      <c r="L78" s="15"/>
      <c r="M78" s="15">
        <f t="shared" si="3"/>
        <v>0</v>
      </c>
      <c r="N78" s="16">
        <f t="shared" si="2"/>
        <v>0</v>
      </c>
    </row>
    <row r="79" spans="1:14" ht="39" x14ac:dyDescent="0.35">
      <c r="A79" s="5" t="s">
        <v>10</v>
      </c>
      <c r="B79" s="5" t="s">
        <v>363</v>
      </c>
      <c r="C79" s="5" t="s">
        <v>214</v>
      </c>
      <c r="D79" s="5" t="s">
        <v>248</v>
      </c>
      <c r="E79" s="5" t="s">
        <v>249</v>
      </c>
      <c r="F79" s="5" t="s">
        <v>12</v>
      </c>
      <c r="G79" s="12">
        <v>0</v>
      </c>
      <c r="H79" s="12">
        <v>1</v>
      </c>
      <c r="I79" s="12">
        <v>0</v>
      </c>
      <c r="J79" s="12">
        <v>0</v>
      </c>
      <c r="K79" s="15"/>
      <c r="L79" s="15"/>
      <c r="M79" s="15">
        <f t="shared" si="3"/>
        <v>0</v>
      </c>
      <c r="N79" s="16">
        <f t="shared" si="2"/>
        <v>0</v>
      </c>
    </row>
    <row r="80" spans="1:14" ht="26" x14ac:dyDescent="0.35">
      <c r="A80" s="5" t="s">
        <v>10</v>
      </c>
      <c r="B80" s="5" t="s">
        <v>363</v>
      </c>
      <c r="C80" s="5" t="s">
        <v>217</v>
      </c>
      <c r="D80" s="5" t="s">
        <v>251</v>
      </c>
      <c r="E80" s="5" t="s">
        <v>252</v>
      </c>
      <c r="F80" s="5" t="s">
        <v>12</v>
      </c>
      <c r="G80" s="12">
        <v>0</v>
      </c>
      <c r="H80" s="12">
        <v>1</v>
      </c>
      <c r="I80" s="12">
        <v>0</v>
      </c>
      <c r="J80" s="12">
        <v>0</v>
      </c>
      <c r="K80" s="15"/>
      <c r="L80" s="15"/>
      <c r="M80" s="15">
        <f t="shared" si="3"/>
        <v>0</v>
      </c>
      <c r="N80" s="16">
        <f t="shared" si="2"/>
        <v>0</v>
      </c>
    </row>
    <row r="81" spans="1:14" x14ac:dyDescent="0.35">
      <c r="A81" s="5" t="s">
        <v>10</v>
      </c>
      <c r="B81" s="18" t="s">
        <v>360</v>
      </c>
      <c r="C81" s="5" t="s">
        <v>397</v>
      </c>
      <c r="D81" s="18" t="s">
        <v>398</v>
      </c>
      <c r="E81" s="18" t="s">
        <v>399</v>
      </c>
      <c r="F81" s="18" t="s">
        <v>44</v>
      </c>
      <c r="G81" s="12">
        <v>1</v>
      </c>
      <c r="H81" s="12">
        <v>0</v>
      </c>
      <c r="I81" s="12">
        <v>0</v>
      </c>
      <c r="J81" s="12">
        <v>0</v>
      </c>
      <c r="K81" s="15"/>
      <c r="L81" s="15"/>
      <c r="M81" s="15">
        <f t="shared" ref="M81" si="4">(G81+H81)*K81</f>
        <v>0</v>
      </c>
      <c r="N81" s="16">
        <f t="shared" ref="N81" si="5">M81*12</f>
        <v>0</v>
      </c>
    </row>
    <row r="82" spans="1:14" ht="26" x14ac:dyDescent="0.35">
      <c r="A82" s="5" t="s">
        <v>10</v>
      </c>
      <c r="B82" s="5" t="s">
        <v>360</v>
      </c>
      <c r="C82" s="5" t="s">
        <v>219</v>
      </c>
      <c r="D82" s="5" t="s">
        <v>254</v>
      </c>
      <c r="E82" s="5" t="s">
        <v>255</v>
      </c>
      <c r="F82" s="5" t="s">
        <v>44</v>
      </c>
      <c r="G82" s="12">
        <v>3</v>
      </c>
      <c r="H82" s="12">
        <v>0</v>
      </c>
      <c r="I82" s="12">
        <v>0</v>
      </c>
      <c r="J82" s="12">
        <v>0</v>
      </c>
      <c r="K82" s="15"/>
      <c r="L82" s="15"/>
      <c r="M82" s="15">
        <f t="shared" si="3"/>
        <v>0</v>
      </c>
      <c r="N82" s="16">
        <f t="shared" si="2"/>
        <v>0</v>
      </c>
    </row>
    <row r="83" spans="1:14" x14ac:dyDescent="0.35">
      <c r="A83" s="5" t="s">
        <v>10</v>
      </c>
      <c r="B83" s="5" t="s">
        <v>360</v>
      </c>
      <c r="C83" s="5" t="s">
        <v>222</v>
      </c>
      <c r="D83" s="5" t="s">
        <v>374</v>
      </c>
      <c r="E83" s="5" t="s">
        <v>257</v>
      </c>
      <c r="F83" s="5" t="s">
        <v>44</v>
      </c>
      <c r="G83" s="12">
        <v>3</v>
      </c>
      <c r="H83" s="12">
        <v>0</v>
      </c>
      <c r="I83" s="12">
        <v>0</v>
      </c>
      <c r="J83" s="12">
        <v>0</v>
      </c>
      <c r="K83" s="15"/>
      <c r="L83" s="15"/>
      <c r="M83" s="15">
        <f t="shared" si="3"/>
        <v>0</v>
      </c>
      <c r="N83" s="16">
        <f t="shared" si="2"/>
        <v>0</v>
      </c>
    </row>
    <row r="84" spans="1:14" ht="39" x14ac:dyDescent="0.35">
      <c r="A84" s="5" t="s">
        <v>10</v>
      </c>
      <c r="B84" s="5" t="s">
        <v>360</v>
      </c>
      <c r="C84" s="5" t="s">
        <v>225</v>
      </c>
      <c r="D84" s="5" t="s">
        <v>259</v>
      </c>
      <c r="E84" s="5" t="s">
        <v>260</v>
      </c>
      <c r="F84" s="5" t="s">
        <v>44</v>
      </c>
      <c r="G84" s="12">
        <v>3</v>
      </c>
      <c r="H84" s="12">
        <v>0</v>
      </c>
      <c r="I84" s="12">
        <v>0</v>
      </c>
      <c r="J84" s="12">
        <v>0</v>
      </c>
      <c r="K84" s="15"/>
      <c r="L84" s="15"/>
      <c r="M84" s="15">
        <f t="shared" si="3"/>
        <v>0</v>
      </c>
      <c r="N84" s="16">
        <f t="shared" si="2"/>
        <v>0</v>
      </c>
    </row>
    <row r="85" spans="1:14" ht="26" x14ac:dyDescent="0.35">
      <c r="A85" s="5" t="s">
        <v>10</v>
      </c>
      <c r="B85" s="5" t="s">
        <v>360</v>
      </c>
      <c r="C85" s="5" t="s">
        <v>228</v>
      </c>
      <c r="D85" s="5" t="s">
        <v>375</v>
      </c>
      <c r="E85" s="5" t="s">
        <v>262</v>
      </c>
      <c r="F85" s="5" t="s">
        <v>44</v>
      </c>
      <c r="G85" s="12">
        <v>3</v>
      </c>
      <c r="H85" s="12">
        <v>0</v>
      </c>
      <c r="I85" s="12">
        <v>0</v>
      </c>
      <c r="J85" s="12">
        <v>0</v>
      </c>
      <c r="K85" s="15"/>
      <c r="L85" s="15"/>
      <c r="M85" s="15">
        <f t="shared" si="3"/>
        <v>0</v>
      </c>
      <c r="N85" s="16">
        <f t="shared" si="2"/>
        <v>0</v>
      </c>
    </row>
    <row r="86" spans="1:14" x14ac:dyDescent="0.35">
      <c r="A86" s="5" t="s">
        <v>10</v>
      </c>
      <c r="B86" s="5" t="s">
        <v>360</v>
      </c>
      <c r="C86" s="5" t="s">
        <v>231</v>
      </c>
      <c r="D86" s="5" t="s">
        <v>264</v>
      </c>
      <c r="E86" s="5" t="s">
        <v>265</v>
      </c>
      <c r="F86" s="5" t="s">
        <v>44</v>
      </c>
      <c r="G86" s="12">
        <v>2</v>
      </c>
      <c r="H86" s="12">
        <v>0</v>
      </c>
      <c r="I86" s="12">
        <v>1</v>
      </c>
      <c r="J86" s="12">
        <v>3</v>
      </c>
      <c r="K86" s="15"/>
      <c r="L86" s="15"/>
      <c r="M86" s="15">
        <f t="shared" si="3"/>
        <v>0</v>
      </c>
      <c r="N86" s="16">
        <f t="shared" si="2"/>
        <v>0</v>
      </c>
    </row>
    <row r="87" spans="1:14" x14ac:dyDescent="0.35">
      <c r="A87" s="5" t="s">
        <v>10</v>
      </c>
      <c r="B87" s="18" t="s">
        <v>360</v>
      </c>
      <c r="C87" s="5" t="s">
        <v>400</v>
      </c>
      <c r="D87" s="18" t="s">
        <v>401</v>
      </c>
      <c r="E87" s="18" t="s">
        <v>402</v>
      </c>
      <c r="F87" s="18" t="s">
        <v>44</v>
      </c>
      <c r="G87" s="19">
        <v>1</v>
      </c>
      <c r="H87" s="19">
        <v>0</v>
      </c>
      <c r="I87" s="20">
        <v>0</v>
      </c>
      <c r="J87" s="20">
        <v>0</v>
      </c>
      <c r="K87" s="15"/>
      <c r="L87" s="15"/>
      <c r="M87" s="15"/>
      <c r="N87" s="16"/>
    </row>
    <row r="88" spans="1:14" x14ac:dyDescent="0.35">
      <c r="A88" s="5" t="s">
        <v>10</v>
      </c>
      <c r="B88" s="5" t="s">
        <v>363</v>
      </c>
      <c r="C88" s="5" t="s">
        <v>234</v>
      </c>
      <c r="D88" s="5" t="s">
        <v>267</v>
      </c>
      <c r="E88" s="5" t="s">
        <v>268</v>
      </c>
      <c r="F88" s="5" t="s">
        <v>44</v>
      </c>
      <c r="G88" s="12">
        <v>0</v>
      </c>
      <c r="H88" s="12">
        <v>1</v>
      </c>
      <c r="I88" s="12">
        <v>0</v>
      </c>
      <c r="J88" s="12">
        <v>0</v>
      </c>
      <c r="K88" s="15"/>
      <c r="L88" s="15"/>
      <c r="M88" s="15">
        <f t="shared" si="3"/>
        <v>0</v>
      </c>
      <c r="N88" s="16">
        <f t="shared" si="2"/>
        <v>0</v>
      </c>
    </row>
    <row r="89" spans="1:14" x14ac:dyDescent="0.35">
      <c r="A89" s="5" t="s">
        <v>10</v>
      </c>
      <c r="B89" s="5" t="s">
        <v>363</v>
      </c>
      <c r="C89" s="5" t="s">
        <v>236</v>
      </c>
      <c r="D89" s="5" t="s">
        <v>270</v>
      </c>
      <c r="E89" s="5" t="s">
        <v>271</v>
      </c>
      <c r="F89" s="5" t="s">
        <v>44</v>
      </c>
      <c r="G89" s="12">
        <v>0</v>
      </c>
      <c r="H89" s="12">
        <v>1</v>
      </c>
      <c r="I89" s="12">
        <v>0</v>
      </c>
      <c r="J89" s="12">
        <v>0</v>
      </c>
      <c r="K89" s="15"/>
      <c r="L89" s="15"/>
      <c r="M89" s="15">
        <f t="shared" si="3"/>
        <v>0</v>
      </c>
      <c r="N89" s="16">
        <f t="shared" si="2"/>
        <v>0</v>
      </c>
    </row>
    <row r="90" spans="1:14" ht="26" x14ac:dyDescent="0.35">
      <c r="A90" s="5" t="s">
        <v>10</v>
      </c>
      <c r="B90" s="5" t="s">
        <v>363</v>
      </c>
      <c r="C90" s="5" t="s">
        <v>238</v>
      </c>
      <c r="D90" s="5" t="s">
        <v>376</v>
      </c>
      <c r="E90" s="5" t="s">
        <v>273</v>
      </c>
      <c r="F90" s="5" t="s">
        <v>44</v>
      </c>
      <c r="G90" s="12">
        <v>0</v>
      </c>
      <c r="H90" s="12">
        <v>1</v>
      </c>
      <c r="I90" s="12">
        <v>0</v>
      </c>
      <c r="J90" s="12">
        <v>0</v>
      </c>
      <c r="K90" s="15"/>
      <c r="L90" s="15"/>
      <c r="M90" s="15">
        <f t="shared" si="3"/>
        <v>0</v>
      </c>
      <c r="N90" s="16">
        <f t="shared" si="2"/>
        <v>0</v>
      </c>
    </row>
    <row r="91" spans="1:14" ht="26" x14ac:dyDescent="0.35">
      <c r="A91" s="5" t="s">
        <v>10</v>
      </c>
      <c r="B91" s="5" t="s">
        <v>363</v>
      </c>
      <c r="C91" s="5" t="s">
        <v>241</v>
      </c>
      <c r="D91" s="5" t="s">
        <v>275</v>
      </c>
      <c r="E91" s="5" t="s">
        <v>276</v>
      </c>
      <c r="F91" s="5" t="s">
        <v>44</v>
      </c>
      <c r="G91" s="12">
        <v>0</v>
      </c>
      <c r="H91" s="12">
        <v>1</v>
      </c>
      <c r="I91" s="12">
        <v>0</v>
      </c>
      <c r="J91" s="12">
        <v>0</v>
      </c>
      <c r="K91" s="15"/>
      <c r="L91" s="15"/>
      <c r="M91" s="15">
        <f t="shared" si="3"/>
        <v>0</v>
      </c>
      <c r="N91" s="16">
        <f t="shared" si="2"/>
        <v>0</v>
      </c>
    </row>
    <row r="92" spans="1:14" ht="26" x14ac:dyDescent="0.35">
      <c r="A92" s="5" t="s">
        <v>10</v>
      </c>
      <c r="B92" s="5" t="s">
        <v>363</v>
      </c>
      <c r="C92" s="5" t="s">
        <v>244</v>
      </c>
      <c r="D92" s="5" t="s">
        <v>377</v>
      </c>
      <c r="E92" s="5" t="s">
        <v>278</v>
      </c>
      <c r="F92" s="5" t="s">
        <v>44</v>
      </c>
      <c r="G92" s="12">
        <v>0</v>
      </c>
      <c r="H92" s="12">
        <v>1</v>
      </c>
      <c r="I92" s="12">
        <v>0</v>
      </c>
      <c r="J92" s="12">
        <v>0</v>
      </c>
      <c r="K92" s="15"/>
      <c r="L92" s="15"/>
      <c r="M92" s="15">
        <f t="shared" si="3"/>
        <v>0</v>
      </c>
      <c r="N92" s="16">
        <f t="shared" si="2"/>
        <v>0</v>
      </c>
    </row>
    <row r="93" spans="1:14" ht="39" x14ac:dyDescent="0.35">
      <c r="A93" s="5" t="s">
        <v>10</v>
      </c>
      <c r="B93" s="5" t="s">
        <v>363</v>
      </c>
      <c r="C93" s="5" t="s">
        <v>247</v>
      </c>
      <c r="D93" s="5" t="s">
        <v>280</v>
      </c>
      <c r="E93" s="5" t="s">
        <v>281</v>
      </c>
      <c r="F93" s="5" t="s">
        <v>25</v>
      </c>
      <c r="G93" s="12">
        <v>0</v>
      </c>
      <c r="H93" s="12">
        <v>1</v>
      </c>
      <c r="I93" s="12">
        <v>0</v>
      </c>
      <c r="J93" s="12">
        <v>0</v>
      </c>
      <c r="K93" s="15"/>
      <c r="L93" s="15"/>
      <c r="M93" s="15">
        <f t="shared" si="3"/>
        <v>0</v>
      </c>
      <c r="N93" s="16">
        <f t="shared" si="2"/>
        <v>0</v>
      </c>
    </row>
    <row r="94" spans="1:14" x14ac:dyDescent="0.35">
      <c r="A94" s="5" t="s">
        <v>10</v>
      </c>
      <c r="B94" s="5" t="s">
        <v>363</v>
      </c>
      <c r="C94" s="5" t="s">
        <v>250</v>
      </c>
      <c r="D94" s="5" t="s">
        <v>283</v>
      </c>
      <c r="E94" s="5" t="s">
        <v>284</v>
      </c>
      <c r="F94" s="5" t="s">
        <v>49</v>
      </c>
      <c r="G94" s="12">
        <v>0</v>
      </c>
      <c r="H94" s="12">
        <v>1</v>
      </c>
      <c r="I94" s="12">
        <v>0</v>
      </c>
      <c r="J94" s="12">
        <v>0</v>
      </c>
      <c r="K94" s="15"/>
      <c r="L94" s="15"/>
      <c r="M94" s="15">
        <f t="shared" si="3"/>
        <v>0</v>
      </c>
      <c r="N94" s="16">
        <f t="shared" si="2"/>
        <v>0</v>
      </c>
    </row>
    <row r="95" spans="1:14" x14ac:dyDescent="0.35">
      <c r="A95" s="5" t="s">
        <v>10</v>
      </c>
      <c r="B95" s="5" t="s">
        <v>363</v>
      </c>
      <c r="C95" s="5" t="s">
        <v>411</v>
      </c>
      <c r="D95" s="5" t="s">
        <v>286</v>
      </c>
      <c r="E95" s="5" t="s">
        <v>287</v>
      </c>
      <c r="F95" s="5" t="s">
        <v>49</v>
      </c>
      <c r="G95" s="12">
        <v>0</v>
      </c>
      <c r="H95" s="12">
        <v>1</v>
      </c>
      <c r="I95" s="12">
        <v>0</v>
      </c>
      <c r="J95" s="12">
        <v>0</v>
      </c>
      <c r="K95" s="15"/>
      <c r="L95" s="15"/>
      <c r="M95" s="15">
        <f t="shared" si="3"/>
        <v>0</v>
      </c>
      <c r="N95" s="16">
        <f t="shared" si="2"/>
        <v>0</v>
      </c>
    </row>
    <row r="96" spans="1:14" ht="26" x14ac:dyDescent="0.35">
      <c r="A96" s="5" t="s">
        <v>10</v>
      </c>
      <c r="B96" s="5" t="s">
        <v>363</v>
      </c>
      <c r="C96" s="5" t="s">
        <v>253</v>
      </c>
      <c r="D96" s="5" t="s">
        <v>289</v>
      </c>
      <c r="E96" s="5" t="s">
        <v>290</v>
      </c>
      <c r="F96" s="5" t="s">
        <v>17</v>
      </c>
      <c r="G96" s="12">
        <v>0</v>
      </c>
      <c r="H96" s="12">
        <v>1</v>
      </c>
      <c r="I96" s="12">
        <v>0</v>
      </c>
      <c r="J96" s="12">
        <v>0</v>
      </c>
      <c r="K96" s="15"/>
      <c r="L96" s="15"/>
      <c r="M96" s="15">
        <f t="shared" si="3"/>
        <v>0</v>
      </c>
      <c r="N96" s="16">
        <f t="shared" si="2"/>
        <v>0</v>
      </c>
    </row>
    <row r="97" spans="1:14" x14ac:dyDescent="0.35">
      <c r="A97" s="5" t="s">
        <v>10</v>
      </c>
      <c r="B97" s="5" t="s">
        <v>363</v>
      </c>
      <c r="C97" s="5" t="s">
        <v>412</v>
      </c>
      <c r="D97" s="5" t="s">
        <v>378</v>
      </c>
      <c r="E97" s="5" t="s">
        <v>292</v>
      </c>
      <c r="F97" s="5" t="s">
        <v>17</v>
      </c>
      <c r="G97" s="12">
        <v>0</v>
      </c>
      <c r="H97" s="12">
        <v>1</v>
      </c>
      <c r="I97" s="12">
        <v>0</v>
      </c>
      <c r="J97" s="12">
        <v>0</v>
      </c>
      <c r="K97" s="15"/>
      <c r="L97" s="15"/>
      <c r="M97" s="15">
        <f t="shared" si="3"/>
        <v>0</v>
      </c>
      <c r="N97" s="16">
        <f t="shared" si="2"/>
        <v>0</v>
      </c>
    </row>
    <row r="98" spans="1:14" ht="26" x14ac:dyDescent="0.35">
      <c r="A98" s="5" t="s">
        <v>10</v>
      </c>
      <c r="B98" s="5" t="s">
        <v>363</v>
      </c>
      <c r="C98" s="5" t="s">
        <v>256</v>
      </c>
      <c r="D98" s="5" t="s">
        <v>379</v>
      </c>
      <c r="E98" s="5" t="s">
        <v>294</v>
      </c>
      <c r="F98" s="5" t="s">
        <v>17</v>
      </c>
      <c r="G98" s="12">
        <v>0</v>
      </c>
      <c r="H98" s="12">
        <v>1</v>
      </c>
      <c r="I98" s="12">
        <v>0</v>
      </c>
      <c r="J98" s="12">
        <v>0</v>
      </c>
      <c r="K98" s="15"/>
      <c r="L98" s="15"/>
      <c r="M98" s="15">
        <f t="shared" si="3"/>
        <v>0</v>
      </c>
      <c r="N98" s="16">
        <f t="shared" si="2"/>
        <v>0</v>
      </c>
    </row>
    <row r="99" spans="1:14" x14ac:dyDescent="0.35">
      <c r="A99" s="5" t="s">
        <v>10</v>
      </c>
      <c r="B99" s="5" t="s">
        <v>363</v>
      </c>
      <c r="C99" s="5" t="s">
        <v>258</v>
      </c>
      <c r="D99" s="5" t="s">
        <v>296</v>
      </c>
      <c r="E99" s="5" t="s">
        <v>297</v>
      </c>
      <c r="F99" s="5" t="s">
        <v>17</v>
      </c>
      <c r="G99" s="12">
        <v>0</v>
      </c>
      <c r="H99" s="12">
        <v>1</v>
      </c>
      <c r="I99" s="12">
        <v>0</v>
      </c>
      <c r="J99" s="12">
        <v>0</v>
      </c>
      <c r="K99" s="15"/>
      <c r="L99" s="15"/>
      <c r="M99" s="15">
        <f t="shared" si="3"/>
        <v>0</v>
      </c>
      <c r="N99" s="16">
        <f t="shared" si="2"/>
        <v>0</v>
      </c>
    </row>
    <row r="100" spans="1:14" ht="26" x14ac:dyDescent="0.35">
      <c r="A100" s="5" t="s">
        <v>10</v>
      </c>
      <c r="B100" s="5" t="s">
        <v>363</v>
      </c>
      <c r="C100" s="5" t="s">
        <v>261</v>
      </c>
      <c r="D100" s="5" t="s">
        <v>299</v>
      </c>
      <c r="E100" s="5" t="s">
        <v>300</v>
      </c>
      <c r="F100" s="5" t="s">
        <v>17</v>
      </c>
      <c r="G100" s="12">
        <v>0</v>
      </c>
      <c r="H100" s="12">
        <v>1</v>
      </c>
      <c r="I100" s="12">
        <v>0</v>
      </c>
      <c r="J100" s="12">
        <v>0</v>
      </c>
      <c r="K100" s="15"/>
      <c r="L100" s="15"/>
      <c r="M100" s="15">
        <f t="shared" si="3"/>
        <v>0</v>
      </c>
      <c r="N100" s="16">
        <f t="shared" si="2"/>
        <v>0</v>
      </c>
    </row>
    <row r="101" spans="1:14" x14ac:dyDescent="0.35">
      <c r="A101" s="5" t="s">
        <v>10</v>
      </c>
      <c r="B101" s="5" t="s">
        <v>363</v>
      </c>
      <c r="C101" s="5" t="s">
        <v>263</v>
      </c>
      <c r="D101" s="5" t="s">
        <v>302</v>
      </c>
      <c r="E101" s="5" t="s">
        <v>303</v>
      </c>
      <c r="F101" s="5" t="s">
        <v>17</v>
      </c>
      <c r="G101" s="12">
        <v>0</v>
      </c>
      <c r="H101" s="12">
        <v>1</v>
      </c>
      <c r="I101" s="12">
        <v>0</v>
      </c>
      <c r="J101" s="12">
        <v>0</v>
      </c>
      <c r="K101" s="15"/>
      <c r="L101" s="15"/>
      <c r="M101" s="15">
        <f t="shared" si="3"/>
        <v>0</v>
      </c>
      <c r="N101" s="16">
        <f t="shared" si="2"/>
        <v>0</v>
      </c>
    </row>
    <row r="102" spans="1:14" ht="39" x14ac:dyDescent="0.35">
      <c r="A102" s="5" t="s">
        <v>10</v>
      </c>
      <c r="B102" s="5" t="s">
        <v>363</v>
      </c>
      <c r="C102" s="5" t="s">
        <v>413</v>
      </c>
      <c r="D102" s="5" t="s">
        <v>305</v>
      </c>
      <c r="E102" s="5" t="s">
        <v>380</v>
      </c>
      <c r="F102" s="5" t="s">
        <v>17</v>
      </c>
      <c r="G102" s="12">
        <v>0</v>
      </c>
      <c r="H102" s="12">
        <v>1</v>
      </c>
      <c r="I102" s="12">
        <v>0</v>
      </c>
      <c r="J102" s="12">
        <v>0</v>
      </c>
      <c r="K102" s="15"/>
      <c r="L102" s="15"/>
      <c r="M102" s="15">
        <f t="shared" si="3"/>
        <v>0</v>
      </c>
      <c r="N102" s="16">
        <f t="shared" si="2"/>
        <v>0</v>
      </c>
    </row>
    <row r="103" spans="1:14" ht="26" x14ac:dyDescent="0.35">
      <c r="A103" s="5" t="s">
        <v>10</v>
      </c>
      <c r="B103" s="5" t="s">
        <v>363</v>
      </c>
      <c r="C103" s="5" t="s">
        <v>266</v>
      </c>
      <c r="D103" s="5" t="s">
        <v>307</v>
      </c>
      <c r="E103" s="5" t="s">
        <v>308</v>
      </c>
      <c r="F103" s="5" t="s">
        <v>17</v>
      </c>
      <c r="G103" s="12">
        <v>0</v>
      </c>
      <c r="H103" s="12">
        <v>1</v>
      </c>
      <c r="I103" s="12">
        <v>0</v>
      </c>
      <c r="J103" s="12">
        <v>0</v>
      </c>
      <c r="K103" s="15"/>
      <c r="L103" s="15"/>
      <c r="M103" s="15">
        <f t="shared" si="3"/>
        <v>0</v>
      </c>
      <c r="N103" s="16">
        <f t="shared" si="2"/>
        <v>0</v>
      </c>
    </row>
    <row r="104" spans="1:14" ht="26" x14ac:dyDescent="0.35">
      <c r="A104" s="5" t="s">
        <v>10</v>
      </c>
      <c r="B104" s="5" t="s">
        <v>363</v>
      </c>
      <c r="C104" s="5" t="s">
        <v>269</v>
      </c>
      <c r="D104" s="5" t="s">
        <v>310</v>
      </c>
      <c r="E104" s="5" t="s">
        <v>311</v>
      </c>
      <c r="F104" s="5" t="s">
        <v>35</v>
      </c>
      <c r="G104" s="12">
        <v>0</v>
      </c>
      <c r="H104" s="12">
        <v>1</v>
      </c>
      <c r="I104" s="12">
        <v>0</v>
      </c>
      <c r="J104" s="12">
        <v>0</v>
      </c>
      <c r="K104" s="15"/>
      <c r="L104" s="15"/>
      <c r="M104" s="15">
        <f t="shared" si="3"/>
        <v>0</v>
      </c>
      <c r="N104" s="16">
        <f t="shared" si="2"/>
        <v>0</v>
      </c>
    </row>
    <row r="105" spans="1:14" x14ac:dyDescent="0.35">
      <c r="A105" s="5" t="s">
        <v>10</v>
      </c>
      <c r="B105" s="5" t="s">
        <v>363</v>
      </c>
      <c r="C105" s="5" t="s">
        <v>272</v>
      </c>
      <c r="D105" s="5" t="s">
        <v>381</v>
      </c>
      <c r="E105" s="5" t="s">
        <v>313</v>
      </c>
      <c r="F105" s="5" t="s">
        <v>35</v>
      </c>
      <c r="G105" s="12">
        <v>0</v>
      </c>
      <c r="H105" s="12">
        <v>1</v>
      </c>
      <c r="I105" s="12">
        <v>0</v>
      </c>
      <c r="J105" s="12">
        <v>0</v>
      </c>
      <c r="K105" s="15"/>
      <c r="L105" s="15"/>
      <c r="M105" s="15">
        <f t="shared" si="3"/>
        <v>0</v>
      </c>
      <c r="N105" s="16">
        <f t="shared" si="2"/>
        <v>0</v>
      </c>
    </row>
    <row r="106" spans="1:14" ht="26" x14ac:dyDescent="0.35">
      <c r="A106" s="5" t="s">
        <v>10</v>
      </c>
      <c r="B106" s="5" t="s">
        <v>363</v>
      </c>
      <c r="C106" s="5" t="s">
        <v>274</v>
      </c>
      <c r="D106" s="5" t="s">
        <v>315</v>
      </c>
      <c r="E106" s="5" t="s">
        <v>316</v>
      </c>
      <c r="F106" s="5" t="s">
        <v>35</v>
      </c>
      <c r="G106" s="12">
        <v>0</v>
      </c>
      <c r="H106" s="12">
        <v>1</v>
      </c>
      <c r="I106" s="12">
        <v>0</v>
      </c>
      <c r="J106" s="12">
        <v>0</v>
      </c>
      <c r="K106" s="15"/>
      <c r="L106" s="15"/>
      <c r="M106" s="15">
        <f t="shared" si="3"/>
        <v>0</v>
      </c>
      <c r="N106" s="16">
        <f t="shared" si="2"/>
        <v>0</v>
      </c>
    </row>
    <row r="107" spans="1:14" ht="26" x14ac:dyDescent="0.35">
      <c r="A107" s="5" t="s">
        <v>10</v>
      </c>
      <c r="B107" s="5" t="s">
        <v>363</v>
      </c>
      <c r="C107" s="5" t="s">
        <v>277</v>
      </c>
      <c r="D107" s="5" t="s">
        <v>318</v>
      </c>
      <c r="E107" s="5" t="s">
        <v>319</v>
      </c>
      <c r="F107" s="5" t="s">
        <v>35</v>
      </c>
      <c r="G107" s="12">
        <v>0</v>
      </c>
      <c r="H107" s="12">
        <v>1</v>
      </c>
      <c r="I107" s="12">
        <v>0</v>
      </c>
      <c r="J107" s="12">
        <v>0</v>
      </c>
      <c r="K107" s="15"/>
      <c r="L107" s="15"/>
      <c r="M107" s="15">
        <f t="shared" si="3"/>
        <v>0</v>
      </c>
      <c r="N107" s="16">
        <f t="shared" si="2"/>
        <v>0</v>
      </c>
    </row>
    <row r="108" spans="1:14" x14ac:dyDescent="0.35">
      <c r="A108" s="5" t="s">
        <v>10</v>
      </c>
      <c r="B108" s="5" t="s">
        <v>363</v>
      </c>
      <c r="C108" s="5" t="s">
        <v>279</v>
      </c>
      <c r="D108" s="5" t="s">
        <v>321</v>
      </c>
      <c r="E108" s="5" t="s">
        <v>322</v>
      </c>
      <c r="F108" s="5" t="s">
        <v>35</v>
      </c>
      <c r="G108" s="12">
        <v>0</v>
      </c>
      <c r="H108" s="12">
        <v>1</v>
      </c>
      <c r="I108" s="12">
        <v>0</v>
      </c>
      <c r="J108" s="12">
        <v>0</v>
      </c>
      <c r="K108" s="15"/>
      <c r="L108" s="15"/>
      <c r="M108" s="15">
        <f t="shared" si="3"/>
        <v>0</v>
      </c>
      <c r="N108" s="16">
        <f t="shared" si="2"/>
        <v>0</v>
      </c>
    </row>
    <row r="109" spans="1:14" ht="26" x14ac:dyDescent="0.35">
      <c r="A109" s="5" t="s">
        <v>10</v>
      </c>
      <c r="B109" s="5" t="s">
        <v>363</v>
      </c>
      <c r="C109" s="5" t="s">
        <v>414</v>
      </c>
      <c r="D109" s="5" t="s">
        <v>324</v>
      </c>
      <c r="E109" s="5" t="s">
        <v>325</v>
      </c>
      <c r="F109" s="5" t="s">
        <v>59</v>
      </c>
      <c r="G109" s="12">
        <v>0</v>
      </c>
      <c r="H109" s="12">
        <v>1</v>
      </c>
      <c r="I109" s="12">
        <v>0</v>
      </c>
      <c r="J109" s="12">
        <v>0</v>
      </c>
      <c r="K109" s="15"/>
      <c r="L109" s="15"/>
      <c r="M109" s="15">
        <f t="shared" si="3"/>
        <v>0</v>
      </c>
      <c r="N109" s="16">
        <f t="shared" si="2"/>
        <v>0</v>
      </c>
    </row>
    <row r="110" spans="1:14" ht="26" x14ac:dyDescent="0.35">
      <c r="A110" s="5" t="s">
        <v>10</v>
      </c>
      <c r="B110" s="5" t="s">
        <v>363</v>
      </c>
      <c r="C110" s="5" t="s">
        <v>282</v>
      </c>
      <c r="D110" s="5" t="s">
        <v>327</v>
      </c>
      <c r="E110" s="5" t="s">
        <v>328</v>
      </c>
      <c r="F110" s="5" t="s">
        <v>59</v>
      </c>
      <c r="G110" s="12">
        <v>0</v>
      </c>
      <c r="H110" s="12">
        <v>1</v>
      </c>
      <c r="I110" s="12">
        <v>0</v>
      </c>
      <c r="J110" s="12">
        <v>0</v>
      </c>
      <c r="K110" s="15"/>
      <c r="L110" s="15"/>
      <c r="M110" s="15">
        <f t="shared" si="3"/>
        <v>0</v>
      </c>
      <c r="N110" s="16">
        <f t="shared" si="2"/>
        <v>0</v>
      </c>
    </row>
    <row r="111" spans="1:14" ht="26" x14ac:dyDescent="0.35">
      <c r="A111" s="5" t="s">
        <v>10</v>
      </c>
      <c r="B111" s="5" t="s">
        <v>363</v>
      </c>
      <c r="C111" s="5" t="s">
        <v>285</v>
      </c>
      <c r="D111" s="5" t="s">
        <v>330</v>
      </c>
      <c r="E111" s="5" t="s">
        <v>331</v>
      </c>
      <c r="F111" s="5" t="s">
        <v>59</v>
      </c>
      <c r="G111" s="12">
        <v>0</v>
      </c>
      <c r="H111" s="12">
        <v>1</v>
      </c>
      <c r="I111" s="12">
        <v>0</v>
      </c>
      <c r="J111" s="12">
        <v>0</v>
      </c>
      <c r="K111" s="15"/>
      <c r="L111" s="15"/>
      <c r="M111" s="15">
        <f t="shared" si="3"/>
        <v>0</v>
      </c>
      <c r="N111" s="16">
        <f t="shared" si="2"/>
        <v>0</v>
      </c>
    </row>
    <row r="112" spans="1:14" ht="26" x14ac:dyDescent="0.35">
      <c r="A112" s="5" t="s">
        <v>10</v>
      </c>
      <c r="B112" s="5" t="s">
        <v>363</v>
      </c>
      <c r="C112" s="5" t="s">
        <v>415</v>
      </c>
      <c r="D112" s="5" t="s">
        <v>332</v>
      </c>
      <c r="E112" s="5" t="s">
        <v>382</v>
      </c>
      <c r="F112" s="5" t="s">
        <v>59</v>
      </c>
      <c r="G112" s="12">
        <v>0</v>
      </c>
      <c r="H112" s="12">
        <v>1</v>
      </c>
      <c r="I112" s="12">
        <v>0</v>
      </c>
      <c r="J112" s="12">
        <v>0</v>
      </c>
      <c r="K112" s="15"/>
      <c r="L112" s="15"/>
      <c r="M112" s="15">
        <f t="shared" si="3"/>
        <v>0</v>
      </c>
      <c r="N112" s="16">
        <f t="shared" si="2"/>
        <v>0</v>
      </c>
    </row>
    <row r="113" spans="1:14" x14ac:dyDescent="0.35">
      <c r="A113" s="5" t="s">
        <v>10</v>
      </c>
      <c r="B113" s="5" t="s">
        <v>363</v>
      </c>
      <c r="C113" s="5" t="s">
        <v>416</v>
      </c>
      <c r="D113" s="5" t="s">
        <v>333</v>
      </c>
      <c r="E113" s="5" t="s">
        <v>334</v>
      </c>
      <c r="F113" s="5" t="s">
        <v>83</v>
      </c>
      <c r="G113" s="12">
        <v>0</v>
      </c>
      <c r="H113" s="12">
        <v>1</v>
      </c>
      <c r="I113" s="12">
        <v>0</v>
      </c>
      <c r="J113" s="12">
        <v>0</v>
      </c>
      <c r="K113" s="15"/>
      <c r="L113" s="15"/>
      <c r="M113" s="15">
        <f t="shared" si="3"/>
        <v>0</v>
      </c>
      <c r="N113" s="16">
        <f t="shared" si="2"/>
        <v>0</v>
      </c>
    </row>
    <row r="114" spans="1:14" x14ac:dyDescent="0.35">
      <c r="A114" s="5" t="s">
        <v>10</v>
      </c>
      <c r="B114" s="5" t="s">
        <v>363</v>
      </c>
      <c r="C114" s="5" t="s">
        <v>288</v>
      </c>
      <c r="D114" s="5" t="s">
        <v>335</v>
      </c>
      <c r="E114" s="5" t="s">
        <v>336</v>
      </c>
      <c r="F114" s="5" t="s">
        <v>83</v>
      </c>
      <c r="G114" s="12">
        <v>0</v>
      </c>
      <c r="H114" s="12">
        <v>1</v>
      </c>
      <c r="I114" s="12">
        <v>0</v>
      </c>
      <c r="J114" s="12">
        <v>0</v>
      </c>
      <c r="K114" s="15"/>
      <c r="L114" s="15"/>
      <c r="M114" s="15">
        <f t="shared" si="3"/>
        <v>0</v>
      </c>
      <c r="N114" s="16">
        <f t="shared" si="2"/>
        <v>0</v>
      </c>
    </row>
    <row r="115" spans="1:14" x14ac:dyDescent="0.35">
      <c r="A115" s="5" t="s">
        <v>10</v>
      </c>
      <c r="B115" s="5" t="s">
        <v>363</v>
      </c>
      <c r="C115" s="5" t="s">
        <v>291</v>
      </c>
      <c r="D115" s="5" t="s">
        <v>337</v>
      </c>
      <c r="E115" s="5" t="s">
        <v>338</v>
      </c>
      <c r="F115" s="5" t="s">
        <v>83</v>
      </c>
      <c r="G115" s="12">
        <v>0</v>
      </c>
      <c r="H115" s="12">
        <v>1</v>
      </c>
      <c r="I115" s="12">
        <v>0</v>
      </c>
      <c r="J115" s="12">
        <v>0</v>
      </c>
      <c r="K115" s="15"/>
      <c r="L115" s="15"/>
      <c r="M115" s="15">
        <f t="shared" si="3"/>
        <v>0</v>
      </c>
      <c r="N115" s="16">
        <f t="shared" si="2"/>
        <v>0</v>
      </c>
    </row>
    <row r="116" spans="1:14" x14ac:dyDescent="0.35">
      <c r="A116" s="5" t="s">
        <v>10</v>
      </c>
      <c r="B116" s="5" t="s">
        <v>363</v>
      </c>
      <c r="C116" s="5" t="s">
        <v>293</v>
      </c>
      <c r="D116" s="5" t="s">
        <v>307</v>
      </c>
      <c r="E116" s="5" t="s">
        <v>339</v>
      </c>
      <c r="F116" s="5" t="s">
        <v>31</v>
      </c>
      <c r="G116" s="12">
        <v>0</v>
      </c>
      <c r="H116" s="12">
        <v>1</v>
      </c>
      <c r="I116" s="12">
        <v>0</v>
      </c>
      <c r="J116" s="12">
        <v>0</v>
      </c>
      <c r="K116" s="15"/>
      <c r="L116" s="15"/>
      <c r="M116" s="15">
        <f t="shared" si="3"/>
        <v>0</v>
      </c>
      <c r="N116" s="16">
        <f t="shared" si="2"/>
        <v>0</v>
      </c>
    </row>
    <row r="117" spans="1:14" x14ac:dyDescent="0.35">
      <c r="A117" s="5" t="s">
        <v>10</v>
      </c>
      <c r="B117" s="5" t="s">
        <v>363</v>
      </c>
      <c r="C117" s="5" t="s">
        <v>295</v>
      </c>
      <c r="D117" s="5" t="s">
        <v>383</v>
      </c>
      <c r="E117" s="5" t="s">
        <v>340</v>
      </c>
      <c r="F117" s="5" t="s">
        <v>31</v>
      </c>
      <c r="G117" s="12">
        <v>0</v>
      </c>
      <c r="H117" s="12">
        <v>1</v>
      </c>
      <c r="I117" s="12">
        <v>0</v>
      </c>
      <c r="J117" s="12">
        <v>0</v>
      </c>
      <c r="K117" s="15"/>
      <c r="L117" s="15"/>
      <c r="M117" s="15">
        <f t="shared" si="3"/>
        <v>0</v>
      </c>
      <c r="N117" s="16">
        <f t="shared" si="2"/>
        <v>0</v>
      </c>
    </row>
    <row r="118" spans="1:14" ht="26" x14ac:dyDescent="0.35">
      <c r="A118" s="5" t="s">
        <v>10</v>
      </c>
      <c r="B118" s="5" t="s">
        <v>363</v>
      </c>
      <c r="C118" s="5" t="s">
        <v>298</v>
      </c>
      <c r="D118" s="5" t="s">
        <v>341</v>
      </c>
      <c r="E118" s="5" t="s">
        <v>342</v>
      </c>
      <c r="F118" s="5" t="s">
        <v>31</v>
      </c>
      <c r="G118" s="12">
        <v>0</v>
      </c>
      <c r="H118" s="12">
        <v>1</v>
      </c>
      <c r="I118" s="12">
        <v>0</v>
      </c>
      <c r="J118" s="12">
        <v>0</v>
      </c>
      <c r="K118" s="15"/>
      <c r="L118" s="15"/>
      <c r="M118" s="15">
        <f t="shared" si="3"/>
        <v>0</v>
      </c>
      <c r="N118" s="16">
        <f t="shared" si="2"/>
        <v>0</v>
      </c>
    </row>
    <row r="119" spans="1:14" ht="26" x14ac:dyDescent="0.35">
      <c r="A119" s="5" t="s">
        <v>10</v>
      </c>
      <c r="B119" s="5" t="s">
        <v>363</v>
      </c>
      <c r="C119" s="5" t="s">
        <v>301</v>
      </c>
      <c r="D119" s="5" t="s">
        <v>384</v>
      </c>
      <c r="E119" s="5" t="s">
        <v>343</v>
      </c>
      <c r="F119" s="5" t="s">
        <v>87</v>
      </c>
      <c r="G119" s="12">
        <v>0</v>
      </c>
      <c r="H119" s="12">
        <v>1</v>
      </c>
      <c r="I119" s="12">
        <v>0</v>
      </c>
      <c r="J119" s="12">
        <v>0</v>
      </c>
      <c r="K119" s="15"/>
      <c r="L119" s="15"/>
      <c r="M119" s="15">
        <f t="shared" si="3"/>
        <v>0</v>
      </c>
      <c r="N119" s="16">
        <f t="shared" si="2"/>
        <v>0</v>
      </c>
    </row>
    <row r="120" spans="1:14" x14ac:dyDescent="0.35">
      <c r="A120" s="5" t="s">
        <v>10</v>
      </c>
      <c r="B120" s="5" t="s">
        <v>363</v>
      </c>
      <c r="C120" s="5" t="s">
        <v>417</v>
      </c>
      <c r="D120" s="5" t="s">
        <v>344</v>
      </c>
      <c r="E120" s="5" t="s">
        <v>345</v>
      </c>
      <c r="F120" s="5" t="s">
        <v>87</v>
      </c>
      <c r="G120" s="12">
        <v>0</v>
      </c>
      <c r="H120" s="12">
        <v>1</v>
      </c>
      <c r="I120" s="12">
        <v>0</v>
      </c>
      <c r="J120" s="12">
        <v>0</v>
      </c>
      <c r="K120" s="15"/>
      <c r="L120" s="15"/>
      <c r="M120" s="15">
        <f t="shared" si="3"/>
        <v>0</v>
      </c>
      <c r="N120" s="16">
        <f t="shared" si="2"/>
        <v>0</v>
      </c>
    </row>
    <row r="121" spans="1:14" x14ac:dyDescent="0.35">
      <c r="A121" s="5" t="s">
        <v>10</v>
      </c>
      <c r="B121" s="5" t="s">
        <v>363</v>
      </c>
      <c r="C121" s="5" t="s">
        <v>304</v>
      </c>
      <c r="D121" s="5" t="s">
        <v>346</v>
      </c>
      <c r="E121" s="5" t="s">
        <v>347</v>
      </c>
      <c r="F121" s="5" t="s">
        <v>87</v>
      </c>
      <c r="G121" s="12">
        <v>0</v>
      </c>
      <c r="H121" s="12">
        <v>1</v>
      </c>
      <c r="I121" s="12">
        <v>0</v>
      </c>
      <c r="J121" s="12">
        <v>0</v>
      </c>
      <c r="K121" s="15"/>
      <c r="L121" s="15"/>
      <c r="M121" s="15">
        <f t="shared" si="3"/>
        <v>0</v>
      </c>
      <c r="N121" s="16">
        <f t="shared" si="2"/>
        <v>0</v>
      </c>
    </row>
    <row r="122" spans="1:14" ht="39" x14ac:dyDescent="0.35">
      <c r="A122" s="5" t="s">
        <v>10</v>
      </c>
      <c r="B122" s="5" t="s">
        <v>363</v>
      </c>
      <c r="C122" s="5" t="s">
        <v>306</v>
      </c>
      <c r="D122" s="5" t="s">
        <v>385</v>
      </c>
      <c r="E122" s="5" t="s">
        <v>348</v>
      </c>
      <c r="F122" s="5" t="s">
        <v>87</v>
      </c>
      <c r="G122" s="12">
        <v>0</v>
      </c>
      <c r="H122" s="12">
        <v>1</v>
      </c>
      <c r="I122" s="12">
        <v>0</v>
      </c>
      <c r="J122" s="12">
        <v>0</v>
      </c>
      <c r="K122" s="15"/>
      <c r="L122" s="15"/>
      <c r="M122" s="15">
        <f t="shared" si="3"/>
        <v>0</v>
      </c>
      <c r="N122" s="16">
        <f t="shared" si="2"/>
        <v>0</v>
      </c>
    </row>
    <row r="123" spans="1:14" x14ac:dyDescent="0.35">
      <c r="A123" s="5" t="s">
        <v>10</v>
      </c>
      <c r="B123" s="5" t="s">
        <v>363</v>
      </c>
      <c r="C123" s="5" t="s">
        <v>418</v>
      </c>
      <c r="D123" s="5" t="s">
        <v>386</v>
      </c>
      <c r="E123" s="5" t="s">
        <v>313</v>
      </c>
      <c r="F123" s="5" t="s">
        <v>87</v>
      </c>
      <c r="G123" s="12">
        <v>0</v>
      </c>
      <c r="H123" s="12">
        <v>1</v>
      </c>
      <c r="I123" s="12">
        <v>0</v>
      </c>
      <c r="J123" s="12">
        <v>0</v>
      </c>
      <c r="K123" s="15"/>
      <c r="L123" s="15"/>
      <c r="M123" s="15">
        <f t="shared" si="3"/>
        <v>0</v>
      </c>
      <c r="N123" s="16">
        <f t="shared" si="2"/>
        <v>0</v>
      </c>
    </row>
    <row r="124" spans="1:14" x14ac:dyDescent="0.35">
      <c r="A124" s="5" t="s">
        <v>10</v>
      </c>
      <c r="B124" s="5" t="s">
        <v>363</v>
      </c>
      <c r="C124" s="5" t="s">
        <v>419</v>
      </c>
      <c r="D124" s="5" t="s">
        <v>349</v>
      </c>
      <c r="E124" s="5" t="s">
        <v>350</v>
      </c>
      <c r="F124" s="5" t="s">
        <v>87</v>
      </c>
      <c r="G124" s="12">
        <v>0</v>
      </c>
      <c r="H124" s="12">
        <v>1</v>
      </c>
      <c r="I124" s="12">
        <v>0</v>
      </c>
      <c r="J124" s="12">
        <v>0</v>
      </c>
      <c r="K124" s="15"/>
      <c r="L124" s="15"/>
      <c r="M124" s="15">
        <f t="shared" si="3"/>
        <v>0</v>
      </c>
      <c r="N124" s="16">
        <f t="shared" si="2"/>
        <v>0</v>
      </c>
    </row>
    <row r="125" spans="1:14" ht="26" x14ac:dyDescent="0.35">
      <c r="A125" s="5" t="s">
        <v>10</v>
      </c>
      <c r="B125" s="5" t="s">
        <v>363</v>
      </c>
      <c r="C125" s="5" t="s">
        <v>420</v>
      </c>
      <c r="D125" s="5" t="s">
        <v>7</v>
      </c>
      <c r="E125" s="5" t="s">
        <v>351</v>
      </c>
      <c r="F125" s="5" t="s">
        <v>87</v>
      </c>
      <c r="G125" s="12">
        <v>0</v>
      </c>
      <c r="H125" s="12">
        <v>1</v>
      </c>
      <c r="I125" s="12">
        <v>0</v>
      </c>
      <c r="J125" s="12">
        <v>0</v>
      </c>
      <c r="K125" s="15"/>
      <c r="L125" s="15"/>
      <c r="M125" s="15">
        <f t="shared" si="3"/>
        <v>0</v>
      </c>
      <c r="N125" s="16">
        <f t="shared" si="2"/>
        <v>0</v>
      </c>
    </row>
    <row r="126" spans="1:14" ht="39" x14ac:dyDescent="0.35">
      <c r="A126" s="5" t="s">
        <v>10</v>
      </c>
      <c r="B126" s="5" t="s">
        <v>360</v>
      </c>
      <c r="C126" s="5" t="s">
        <v>309</v>
      </c>
      <c r="D126" s="5" t="s">
        <v>352</v>
      </c>
      <c r="E126" s="5" t="s">
        <v>353</v>
      </c>
      <c r="F126" s="5" t="s">
        <v>17</v>
      </c>
      <c r="G126" s="12">
        <v>2</v>
      </c>
      <c r="H126" s="12">
        <v>0</v>
      </c>
      <c r="I126" s="12">
        <v>0</v>
      </c>
      <c r="J126" s="12">
        <v>0</v>
      </c>
      <c r="K126" s="15"/>
      <c r="L126" s="15"/>
      <c r="M126" s="15">
        <f t="shared" si="3"/>
        <v>0</v>
      </c>
      <c r="N126" s="16">
        <f t="shared" si="2"/>
        <v>0</v>
      </c>
    </row>
    <row r="127" spans="1:14" ht="39" x14ac:dyDescent="0.35">
      <c r="A127" s="5" t="s">
        <v>10</v>
      </c>
      <c r="B127" s="5" t="s">
        <v>360</v>
      </c>
      <c r="C127" s="5" t="s">
        <v>312</v>
      </c>
      <c r="D127" s="5" t="s">
        <v>21</v>
      </c>
      <c r="E127" s="5" t="s">
        <v>22</v>
      </c>
      <c r="F127" s="5" t="s">
        <v>12</v>
      </c>
      <c r="G127" s="12">
        <v>4</v>
      </c>
      <c r="H127" s="12">
        <v>0</v>
      </c>
      <c r="I127" s="12">
        <v>0</v>
      </c>
      <c r="J127" s="12">
        <v>0</v>
      </c>
      <c r="K127" s="15"/>
      <c r="L127" s="15"/>
      <c r="M127" s="15">
        <f t="shared" si="3"/>
        <v>0</v>
      </c>
      <c r="N127" s="16">
        <f t="shared" si="2"/>
        <v>0</v>
      </c>
    </row>
    <row r="128" spans="1:14" ht="26" x14ac:dyDescent="0.35">
      <c r="A128" s="5" t="s">
        <v>10</v>
      </c>
      <c r="B128" s="5" t="s">
        <v>360</v>
      </c>
      <c r="C128" s="5" t="s">
        <v>314</v>
      </c>
      <c r="D128" s="5" t="s">
        <v>23</v>
      </c>
      <c r="E128" s="5" t="s">
        <v>24</v>
      </c>
      <c r="F128" s="5" t="s">
        <v>25</v>
      </c>
      <c r="G128" s="12">
        <v>4</v>
      </c>
      <c r="H128" s="12">
        <v>0</v>
      </c>
      <c r="I128" s="12">
        <v>0</v>
      </c>
      <c r="J128" s="12">
        <v>0</v>
      </c>
      <c r="K128" s="15"/>
      <c r="L128" s="15"/>
      <c r="M128" s="15">
        <f t="shared" si="3"/>
        <v>0</v>
      </c>
      <c r="N128" s="16">
        <f t="shared" si="2"/>
        <v>0</v>
      </c>
    </row>
    <row r="129" spans="1:14" ht="52" x14ac:dyDescent="0.35">
      <c r="A129" s="5" t="s">
        <v>10</v>
      </c>
      <c r="B129" s="5" t="s">
        <v>360</v>
      </c>
      <c r="C129" s="5" t="s">
        <v>317</v>
      </c>
      <c r="D129" s="5" t="s">
        <v>26</v>
      </c>
      <c r="E129" s="5" t="s">
        <v>27</v>
      </c>
      <c r="F129" s="5" t="s">
        <v>28</v>
      </c>
      <c r="G129" s="12">
        <v>4</v>
      </c>
      <c r="H129" s="12">
        <v>0</v>
      </c>
      <c r="I129" s="12">
        <v>0</v>
      </c>
      <c r="J129" s="12">
        <v>0</v>
      </c>
      <c r="K129" s="15"/>
      <c r="L129" s="15"/>
      <c r="M129" s="15">
        <f t="shared" si="3"/>
        <v>0</v>
      </c>
      <c r="N129" s="16">
        <f t="shared" si="2"/>
        <v>0</v>
      </c>
    </row>
    <row r="130" spans="1:14" ht="26" x14ac:dyDescent="0.35">
      <c r="A130" s="5" t="s">
        <v>10</v>
      </c>
      <c r="B130" s="5" t="s">
        <v>360</v>
      </c>
      <c r="C130" s="5" t="s">
        <v>320</v>
      </c>
      <c r="D130" s="5" t="s">
        <v>29</v>
      </c>
      <c r="E130" s="5" t="s">
        <v>30</v>
      </c>
      <c r="F130" s="5" t="s">
        <v>31</v>
      </c>
      <c r="G130" s="12">
        <v>4</v>
      </c>
      <c r="H130" s="12">
        <v>0</v>
      </c>
      <c r="I130" s="12">
        <v>0</v>
      </c>
      <c r="J130" s="12">
        <v>0</v>
      </c>
      <c r="K130" s="15"/>
      <c r="L130" s="15"/>
      <c r="M130" s="15">
        <f t="shared" si="3"/>
        <v>0</v>
      </c>
      <c r="N130" s="16">
        <f t="shared" si="2"/>
        <v>0</v>
      </c>
    </row>
    <row r="131" spans="1:14" ht="39" x14ac:dyDescent="0.35">
      <c r="A131" s="5" t="s">
        <v>10</v>
      </c>
      <c r="B131" s="5" t="s">
        <v>360</v>
      </c>
      <c r="C131" s="5" t="s">
        <v>323</v>
      </c>
      <c r="D131" s="5" t="s">
        <v>387</v>
      </c>
      <c r="E131" s="5" t="s">
        <v>32</v>
      </c>
      <c r="F131" s="5" t="s">
        <v>17</v>
      </c>
      <c r="G131" s="12">
        <v>4</v>
      </c>
      <c r="H131" s="12">
        <v>0</v>
      </c>
      <c r="I131" s="12">
        <v>0</v>
      </c>
      <c r="J131" s="12">
        <v>0</v>
      </c>
      <c r="K131" s="15"/>
      <c r="L131" s="15"/>
      <c r="M131" s="15">
        <f t="shared" si="3"/>
        <v>0</v>
      </c>
      <c r="N131" s="16">
        <f t="shared" ref="N131:N133" si="6">M131*12</f>
        <v>0</v>
      </c>
    </row>
    <row r="132" spans="1:14" ht="26" x14ac:dyDescent="0.35">
      <c r="A132" s="5" t="s">
        <v>10</v>
      </c>
      <c r="B132" s="5" t="s">
        <v>363</v>
      </c>
      <c r="C132" s="5" t="s">
        <v>326</v>
      </c>
      <c r="D132" s="5" t="s">
        <v>33</v>
      </c>
      <c r="E132" s="5" t="s">
        <v>34</v>
      </c>
      <c r="F132" s="5" t="s">
        <v>35</v>
      </c>
      <c r="G132" s="12">
        <v>0</v>
      </c>
      <c r="H132" s="12">
        <v>1</v>
      </c>
      <c r="I132" s="12">
        <v>0</v>
      </c>
      <c r="J132" s="12">
        <v>0</v>
      </c>
      <c r="K132" s="15"/>
      <c r="L132" s="15"/>
      <c r="M132" s="15">
        <f t="shared" ref="M132:M133" si="7">(G132+H132)*K132</f>
        <v>0</v>
      </c>
      <c r="N132" s="16">
        <f t="shared" si="6"/>
        <v>0</v>
      </c>
    </row>
    <row r="133" spans="1:14" x14ac:dyDescent="0.35">
      <c r="A133" s="5" t="s">
        <v>10</v>
      </c>
      <c r="B133" s="5" t="s">
        <v>360</v>
      </c>
      <c r="C133" s="5" t="s">
        <v>329</v>
      </c>
      <c r="D133" s="5" t="s">
        <v>47</v>
      </c>
      <c r="E133" s="5" t="s">
        <v>354</v>
      </c>
      <c r="F133" s="5" t="s">
        <v>49</v>
      </c>
      <c r="G133" s="12">
        <v>4</v>
      </c>
      <c r="H133" s="12">
        <v>0</v>
      </c>
      <c r="I133" s="12">
        <v>0</v>
      </c>
      <c r="J133" s="12">
        <v>0</v>
      </c>
      <c r="K133" s="15"/>
      <c r="L133" s="15"/>
      <c r="M133" s="15">
        <f t="shared" si="7"/>
        <v>0</v>
      </c>
      <c r="N133" s="16">
        <f t="shared" si="6"/>
        <v>0</v>
      </c>
    </row>
    <row r="134" spans="1:14" x14ac:dyDescent="0.35">
      <c r="G134" s="6">
        <f>SUM(G4:G133)</f>
        <v>363</v>
      </c>
      <c r="H134" s="6">
        <f>SUM(H4:H133)</f>
        <v>89</v>
      </c>
      <c r="I134" s="6">
        <f>SUM(I4:I133)</f>
        <v>16</v>
      </c>
      <c r="J134" s="6">
        <f>SUM(J4:J133)</f>
        <v>48</v>
      </c>
      <c r="K134" s="15"/>
      <c r="L134" s="15"/>
      <c r="M134" s="15"/>
      <c r="N134" s="16"/>
    </row>
    <row r="135" spans="1:14" x14ac:dyDescent="0.35">
      <c r="B135" s="10" t="s">
        <v>392</v>
      </c>
      <c r="G135" s="8" t="s">
        <v>388</v>
      </c>
      <c r="H135" s="7">
        <f>G134+H134</f>
        <v>452</v>
      </c>
      <c r="M135" s="9" t="s">
        <v>394</v>
      </c>
      <c r="N135" s="17">
        <f>SUM(N4:N134)</f>
        <v>0</v>
      </c>
    </row>
    <row r="137" spans="1:14" x14ac:dyDescent="0.35">
      <c r="B137" s="11" t="s">
        <v>393</v>
      </c>
    </row>
    <row r="143" spans="1:14" x14ac:dyDescent="0.35">
      <c r="D143" s="22" t="s">
        <v>421</v>
      </c>
      <c r="E143" s="22"/>
    </row>
  </sheetData>
  <mergeCells count="2">
    <mergeCell ref="A1:N1"/>
    <mergeCell ref="D143:E143"/>
  </mergeCells>
  <conditionalFormatting sqref="F4:F125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scale="54" fitToHeight="0" orientation="landscape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C modificado</vt:lpstr>
      <vt:lpstr>'ANEXO I ZONA C modificado'!Área_de_impresión</vt:lpstr>
      <vt:lpstr>'ANEXO I ZONA C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2025-12-23T17:40:36Z</cp:lastPrinted>
  <dcterms:created xsi:type="dcterms:W3CDTF">2019-03-07T16:56:13Z</dcterms:created>
  <dcterms:modified xsi:type="dcterms:W3CDTF">2025-12-23T17:41:05Z</dcterms:modified>
</cp:coreProperties>
</file>